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HR PIP 16 Dec 2019 10 PM\HR PIP FINAL 17 DEC 2019\"/>
    </mc:Choice>
  </mc:AlternateContent>
  <xr:revisionPtr revIDLastSave="0" documentId="13_ncr:1_{FDE72673-5BF3-4DF1-8E20-7FA53433AAC2}" xr6:coauthVersionLast="45" xr6:coauthVersionMax="45" xr10:uidLastSave="{00000000-0000-0000-0000-000000000000}"/>
  <bookViews>
    <workbookView xWindow="-120" yWindow="-120" windowWidth="21840" windowHeight="13140" tabRatio="813" firstSheet="1" activeTab="4" xr2:uid="{00000000-000D-0000-FFFF-FFFF00000000}"/>
  </bookViews>
  <sheets>
    <sheet name="State HRH Profile" sheetId="11" r:id="rId1"/>
    <sheet name="Health facility Details" sheetId="2" r:id="rId2"/>
    <sheet name="Facility level HR" sheetId="9" r:id="rId3"/>
    <sheet name="HRH Proposal as per Budgetsheet" sheetId="12" r:id="rId4"/>
    <sheet name="Summary of New &amp; Dropped Posts" sheetId="13" r:id="rId5"/>
  </sheets>
  <definedNames>
    <definedName name="_Fill" hidden="1">#REF!</definedName>
    <definedName name="_xlnm._FilterDatabase" localSheetId="2" hidden="1">'Facility level HR'!$A$4:$L$39</definedName>
    <definedName name="_xlnm._FilterDatabase" localSheetId="3" hidden="1">'HRH Proposal as per Budgetsheet'!$A$4:$U$360</definedName>
    <definedName name="_Key1" hidden="1">#REF!</definedName>
    <definedName name="_Sort" hidden="1">#REF!</definedName>
    <definedName name="data">#REF!</definedName>
    <definedName name="_xlnm.Database">#REF!</definedName>
    <definedName name="_xlnm.Print_Titles" localSheetId="2">'Facility level HR'!$1:$4</definedName>
    <definedName name="_xlnm.Print_Titles" localSheetId="3">'HRH Proposal as per Budgetsheet'!$2:$4</definedName>
    <definedName name="_xlnm.Print_Titles" localSheetId="4">'Summary of New &amp; Dropped Posts'!$1:$3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330" i="12" l="1"/>
  <c r="T352" i="12"/>
  <c r="T360" i="12"/>
  <c r="T342" i="12"/>
  <c r="T335" i="12"/>
  <c r="T331" i="12"/>
  <c r="T46" i="12"/>
  <c r="T14" i="12"/>
  <c r="T6" i="12"/>
  <c r="D341" i="12"/>
  <c r="E340" i="12"/>
  <c r="D328" i="12"/>
  <c r="D324" i="12"/>
  <c r="D322" i="12"/>
  <c r="D318" i="12"/>
  <c r="D317" i="12"/>
  <c r="D309" i="12"/>
  <c r="D306" i="12"/>
  <c r="D100" i="12"/>
  <c r="D87" i="12"/>
  <c r="D79" i="12"/>
  <c r="D64" i="12"/>
  <c r="D56" i="12"/>
  <c r="D45" i="12"/>
  <c r="C45" i="12"/>
  <c r="D44" i="12"/>
  <c r="D39" i="12"/>
  <c r="D34" i="12"/>
  <c r="D31" i="12"/>
  <c r="D29" i="12"/>
  <c r="D19" i="12"/>
  <c r="D14" i="12"/>
  <c r="D9" i="12"/>
  <c r="C9" i="12"/>
  <c r="D8" i="12"/>
  <c r="D6" i="12"/>
  <c r="D5" i="12"/>
  <c r="T332" i="12"/>
  <c r="T333" i="12"/>
  <c r="T334" i="12"/>
  <c r="T336" i="12"/>
  <c r="T337" i="12"/>
  <c r="T338" i="12"/>
  <c r="T339" i="12"/>
  <c r="T340" i="12"/>
  <c r="T341" i="12"/>
  <c r="T343" i="12"/>
  <c r="T344" i="12"/>
  <c r="T345" i="12"/>
  <c r="T346" i="12"/>
  <c r="T347" i="12"/>
  <c r="T348" i="12"/>
  <c r="T349" i="12"/>
  <c r="T350" i="12"/>
  <c r="T351" i="12"/>
  <c r="T353" i="12"/>
  <c r="T354" i="12"/>
  <c r="T355" i="12"/>
  <c r="T356" i="12"/>
  <c r="T357" i="12"/>
  <c r="T358" i="12"/>
  <c r="T359" i="12"/>
  <c r="T61" i="12"/>
  <c r="T62" i="12"/>
  <c r="T63" i="12"/>
  <c r="T64" i="12"/>
  <c r="T65" i="12"/>
  <c r="T66" i="12"/>
  <c r="T67" i="12"/>
  <c r="T68" i="12"/>
  <c r="T69" i="12"/>
  <c r="T70" i="12"/>
  <c r="T71" i="12"/>
  <c r="T72" i="12"/>
  <c r="T73" i="12"/>
  <c r="T74" i="12"/>
  <c r="T75" i="12"/>
  <c r="T76" i="12"/>
  <c r="T77" i="12"/>
  <c r="T78" i="12"/>
  <c r="T79" i="12"/>
  <c r="T80" i="12"/>
  <c r="T81" i="12"/>
  <c r="T82" i="12"/>
  <c r="T83" i="12"/>
  <c r="T84" i="12"/>
  <c r="T85" i="12"/>
  <c r="T86" i="12"/>
  <c r="T87" i="12"/>
  <c r="T88" i="12"/>
  <c r="T89" i="12"/>
  <c r="T90" i="12"/>
  <c r="T91" i="12"/>
  <c r="T92" i="12"/>
  <c r="T93" i="12"/>
  <c r="T94" i="12"/>
  <c r="T95" i="12"/>
  <c r="T96" i="12"/>
  <c r="T97" i="12"/>
  <c r="T98" i="12"/>
  <c r="T99" i="12"/>
  <c r="T100" i="12"/>
  <c r="T101" i="12"/>
  <c r="T102" i="12"/>
  <c r="T103" i="12"/>
  <c r="T104" i="12"/>
  <c r="T105" i="12"/>
  <c r="T106" i="12"/>
  <c r="T107" i="12"/>
  <c r="T108" i="12"/>
  <c r="T109" i="12"/>
  <c r="T110" i="12"/>
  <c r="T111" i="12"/>
  <c r="T112" i="12"/>
  <c r="T113" i="12"/>
  <c r="T114" i="12"/>
  <c r="T115" i="12"/>
  <c r="T116" i="12"/>
  <c r="T117" i="12"/>
  <c r="T118" i="12"/>
  <c r="T119" i="12"/>
  <c r="T120" i="12"/>
  <c r="T121" i="12"/>
  <c r="T122" i="12"/>
  <c r="T123" i="12"/>
  <c r="T124" i="12"/>
  <c r="T125" i="12"/>
  <c r="T126" i="12"/>
  <c r="T127" i="12"/>
  <c r="T128" i="12"/>
  <c r="T129" i="12"/>
  <c r="T130" i="12"/>
  <c r="T131" i="12"/>
  <c r="T132" i="12"/>
  <c r="T133" i="12"/>
  <c r="T134" i="12"/>
  <c r="T135" i="12"/>
  <c r="T136" i="12"/>
  <c r="T137" i="12"/>
  <c r="T138" i="12"/>
  <c r="T139" i="12"/>
  <c r="T140" i="12"/>
  <c r="T141" i="12"/>
  <c r="T142" i="12"/>
  <c r="T143" i="12"/>
  <c r="T144" i="12"/>
  <c r="T145" i="12"/>
  <c r="T146" i="12"/>
  <c r="T147" i="12"/>
  <c r="T148" i="12"/>
  <c r="T149" i="12"/>
  <c r="T150" i="12"/>
  <c r="T151" i="12"/>
  <c r="T152" i="12"/>
  <c r="T153" i="12"/>
  <c r="T154" i="12"/>
  <c r="T155" i="12"/>
  <c r="T156" i="12"/>
  <c r="T157" i="12"/>
  <c r="T158" i="12"/>
  <c r="T159" i="12"/>
  <c r="T160" i="12"/>
  <c r="T161" i="12"/>
  <c r="T162" i="12"/>
  <c r="T163" i="12"/>
  <c r="T164" i="12"/>
  <c r="T165" i="12"/>
  <c r="T166" i="12"/>
  <c r="T167" i="12"/>
  <c r="T168" i="12"/>
  <c r="T169" i="12"/>
  <c r="T170" i="12"/>
  <c r="T171" i="12"/>
  <c r="T172" i="12"/>
  <c r="T173" i="12"/>
  <c r="T174" i="12"/>
  <c r="T175" i="12"/>
  <c r="T176" i="12"/>
  <c r="T177" i="12"/>
  <c r="T178" i="12"/>
  <c r="T179" i="12"/>
  <c r="T180" i="12"/>
  <c r="T181" i="12"/>
  <c r="T182" i="12"/>
  <c r="T183" i="12"/>
  <c r="T184" i="12"/>
  <c r="T185" i="12"/>
  <c r="T186" i="12"/>
  <c r="T187" i="12"/>
  <c r="T188" i="12"/>
  <c r="T189" i="12"/>
  <c r="T190" i="12"/>
  <c r="T191" i="12"/>
  <c r="T192" i="12"/>
  <c r="T193" i="12"/>
  <c r="T194" i="12"/>
  <c r="T195" i="12"/>
  <c r="T196" i="12"/>
  <c r="T197" i="12"/>
  <c r="T198" i="12"/>
  <c r="T199" i="12"/>
  <c r="T200" i="12"/>
  <c r="T201" i="12"/>
  <c r="T202" i="12"/>
  <c r="T203" i="12"/>
  <c r="T204" i="12"/>
  <c r="T205" i="12"/>
  <c r="T206" i="12"/>
  <c r="T207" i="12"/>
  <c r="T208" i="12"/>
  <c r="T209" i="12"/>
  <c r="T210" i="12"/>
  <c r="T211" i="12"/>
  <c r="T212" i="12"/>
  <c r="T213" i="12"/>
  <c r="T214" i="12"/>
  <c r="T215" i="12"/>
  <c r="T216" i="12"/>
  <c r="T217" i="12"/>
  <c r="T218" i="12"/>
  <c r="T219" i="12"/>
  <c r="T220" i="12"/>
  <c r="T221" i="12"/>
  <c r="T222" i="12"/>
  <c r="T223" i="12"/>
  <c r="T224" i="12"/>
  <c r="T225" i="12"/>
  <c r="T226" i="12"/>
  <c r="T227" i="12"/>
  <c r="T228" i="12"/>
  <c r="T229" i="12"/>
  <c r="T230" i="12"/>
  <c r="T231" i="12"/>
  <c r="T232" i="12"/>
  <c r="T233" i="12"/>
  <c r="T234" i="12"/>
  <c r="T235" i="12"/>
  <c r="T236" i="12"/>
  <c r="T237" i="12"/>
  <c r="T238" i="12"/>
  <c r="T239" i="12"/>
  <c r="T240" i="12"/>
  <c r="T241" i="12"/>
  <c r="T242" i="12"/>
  <c r="T243" i="12"/>
  <c r="T244" i="12"/>
  <c r="T245" i="12"/>
  <c r="T246" i="12"/>
  <c r="T247" i="12"/>
  <c r="T248" i="12"/>
  <c r="T249" i="12"/>
  <c r="T250" i="12"/>
  <c r="T251" i="12"/>
  <c r="T252" i="12"/>
  <c r="T253" i="12"/>
  <c r="T254" i="12"/>
  <c r="T255" i="12"/>
  <c r="T256" i="12"/>
  <c r="T257" i="12"/>
  <c r="T258" i="12"/>
  <c r="T259" i="12"/>
  <c r="T260" i="12"/>
  <c r="T261" i="12"/>
  <c r="T262" i="12"/>
  <c r="T263" i="12"/>
  <c r="T264" i="12"/>
  <c r="T265" i="12"/>
  <c r="T266" i="12"/>
  <c r="T267" i="12"/>
  <c r="T268" i="12"/>
  <c r="T269" i="12"/>
  <c r="T270" i="12"/>
  <c r="T271" i="12"/>
  <c r="T272" i="12"/>
  <c r="T273" i="12"/>
  <c r="T274" i="12"/>
  <c r="T275" i="12"/>
  <c r="T276" i="12"/>
  <c r="T277" i="12"/>
  <c r="T278" i="12"/>
  <c r="T279" i="12"/>
  <c r="T280" i="12"/>
  <c r="T281" i="12"/>
  <c r="T282" i="12"/>
  <c r="T283" i="12"/>
  <c r="T284" i="12"/>
  <c r="T285" i="12"/>
  <c r="T286" i="12"/>
  <c r="T287" i="12"/>
  <c r="T288" i="12"/>
  <c r="T289" i="12"/>
  <c r="T290" i="12"/>
  <c r="T291" i="12"/>
  <c r="T292" i="12"/>
  <c r="T293" i="12"/>
  <c r="T294" i="12"/>
  <c r="T295" i="12"/>
  <c r="T296" i="12"/>
  <c r="T297" i="12"/>
  <c r="T298" i="12"/>
  <c r="T299" i="12"/>
  <c r="T300" i="12"/>
  <c r="T301" i="12"/>
  <c r="T302" i="12"/>
  <c r="T303" i="12"/>
  <c r="T304" i="12"/>
  <c r="T305" i="12"/>
  <c r="T306" i="12"/>
  <c r="T307" i="12"/>
  <c r="T308" i="12"/>
  <c r="T309" i="12"/>
  <c r="T310" i="12"/>
  <c r="T311" i="12"/>
  <c r="T312" i="12"/>
  <c r="T313" i="12"/>
  <c r="T314" i="12"/>
  <c r="T315" i="12"/>
  <c r="T316" i="12"/>
  <c r="T317" i="12"/>
  <c r="T318" i="12"/>
  <c r="T319" i="12"/>
  <c r="T320" i="12"/>
  <c r="T321" i="12"/>
  <c r="T322" i="12"/>
  <c r="T323" i="12"/>
  <c r="T324" i="12"/>
  <c r="T325" i="12"/>
  <c r="T326" i="12"/>
  <c r="T327" i="12"/>
  <c r="T328" i="12"/>
  <c r="T329" i="12"/>
  <c r="T7" i="12"/>
  <c r="T8" i="12"/>
  <c r="T9" i="12"/>
  <c r="T10" i="12"/>
  <c r="T11" i="12"/>
  <c r="T12" i="12"/>
  <c r="T13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7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F51" i="13"/>
  <c r="F10" i="13"/>
  <c r="D23" i="9" l="1"/>
  <c r="D5" i="9"/>
  <c r="F34" i="9" l="1"/>
  <c r="G5" i="9"/>
  <c r="F5" i="9"/>
  <c r="D19" i="2" l="1"/>
  <c r="D35" i="2" l="1"/>
  <c r="D34" i="2"/>
  <c r="C34" i="2"/>
  <c r="C35" i="2"/>
  <c r="C19" i="2"/>
  <c r="D33" i="2"/>
  <c r="C33" i="2"/>
  <c r="F25" i="9" l="1"/>
  <c r="F33" i="9"/>
  <c r="F32" i="9"/>
  <c r="F12" i="9"/>
  <c r="F8" i="9"/>
  <c r="K7" i="9"/>
  <c r="U6" i="12" l="1"/>
  <c r="U7" i="12"/>
  <c r="U8" i="12"/>
  <c r="U9" i="12"/>
  <c r="U10" i="12"/>
  <c r="U11" i="12"/>
  <c r="U12" i="12"/>
  <c r="U13" i="12"/>
  <c r="U14" i="12"/>
  <c r="U15" i="12"/>
  <c r="U16" i="12"/>
  <c r="U17" i="12"/>
  <c r="U18" i="12"/>
  <c r="U19" i="12"/>
  <c r="U20" i="12"/>
  <c r="U21" i="12"/>
  <c r="U22" i="12"/>
  <c r="U23" i="12"/>
  <c r="U24" i="12"/>
  <c r="U25" i="12"/>
  <c r="U26" i="12"/>
  <c r="U27" i="12"/>
  <c r="U28" i="12"/>
  <c r="U29" i="12"/>
  <c r="U30" i="12"/>
  <c r="U31" i="12"/>
  <c r="U32" i="12"/>
  <c r="U33" i="12"/>
  <c r="U34" i="12"/>
  <c r="U35" i="12"/>
  <c r="U36" i="12"/>
  <c r="U37" i="12"/>
  <c r="U38" i="12"/>
  <c r="U39" i="12"/>
  <c r="U40" i="12"/>
  <c r="U41" i="12"/>
  <c r="U42" i="12"/>
  <c r="U43" i="12"/>
  <c r="U44" i="12"/>
  <c r="U45" i="12"/>
  <c r="U46" i="12"/>
  <c r="U47" i="12"/>
  <c r="U48" i="12"/>
  <c r="U49" i="12"/>
  <c r="U50" i="12"/>
  <c r="U51" i="12"/>
  <c r="U52" i="12"/>
  <c r="U53" i="12"/>
  <c r="U54" i="12"/>
  <c r="U55" i="12"/>
  <c r="U56" i="12"/>
  <c r="U57" i="12"/>
  <c r="U58" i="12"/>
  <c r="U59" i="12"/>
  <c r="U60" i="12"/>
  <c r="U62" i="12"/>
  <c r="U63" i="12"/>
  <c r="U64" i="12"/>
  <c r="U65" i="12"/>
  <c r="U66" i="12"/>
  <c r="U67" i="12"/>
  <c r="U68" i="12"/>
  <c r="U69" i="12"/>
  <c r="U70" i="12"/>
  <c r="U71" i="12"/>
  <c r="U72" i="12"/>
  <c r="U73" i="12"/>
  <c r="U74" i="12"/>
  <c r="U75" i="12"/>
  <c r="U76" i="12"/>
  <c r="U77" i="12"/>
  <c r="U78" i="12"/>
  <c r="U79" i="12"/>
  <c r="U80" i="12"/>
  <c r="U81" i="12"/>
  <c r="U82" i="12"/>
  <c r="U83" i="12"/>
  <c r="U84" i="12"/>
  <c r="U85" i="12"/>
  <c r="U86" i="12"/>
  <c r="U87" i="12"/>
  <c r="U88" i="12"/>
  <c r="U89" i="12"/>
  <c r="U90" i="12"/>
  <c r="U91" i="12"/>
  <c r="U92" i="12"/>
  <c r="U93" i="12"/>
  <c r="U94" i="12"/>
  <c r="U95" i="12"/>
  <c r="U96" i="12"/>
  <c r="U97" i="12"/>
  <c r="U98" i="12"/>
  <c r="U99" i="12"/>
  <c r="U100" i="12"/>
  <c r="U101" i="12"/>
  <c r="U102" i="12"/>
  <c r="U103" i="12"/>
  <c r="U104" i="12"/>
  <c r="U105" i="12"/>
  <c r="U106" i="12"/>
  <c r="U107" i="12"/>
  <c r="U108" i="12"/>
  <c r="U109" i="12"/>
  <c r="U110" i="12"/>
  <c r="U111" i="12"/>
  <c r="U112" i="12"/>
  <c r="U113" i="12"/>
  <c r="U114" i="12"/>
  <c r="U115" i="12"/>
  <c r="U116" i="12"/>
  <c r="U117" i="12"/>
  <c r="U118" i="12"/>
  <c r="U119" i="12"/>
  <c r="U120" i="12"/>
  <c r="U121" i="12"/>
  <c r="U122" i="12"/>
  <c r="U123" i="12"/>
  <c r="U124" i="12"/>
  <c r="U125" i="12"/>
  <c r="U126" i="12"/>
  <c r="U127" i="12"/>
  <c r="U128" i="12"/>
  <c r="U129" i="12"/>
  <c r="U130" i="12"/>
  <c r="U131" i="12"/>
  <c r="U132" i="12"/>
  <c r="U133" i="12"/>
  <c r="U134" i="12"/>
  <c r="U135" i="12"/>
  <c r="U136" i="12"/>
  <c r="U137" i="12"/>
  <c r="U138" i="12"/>
  <c r="U139" i="12"/>
  <c r="U140" i="12"/>
  <c r="U141" i="12"/>
  <c r="U142" i="12"/>
  <c r="U143" i="12"/>
  <c r="U144" i="12"/>
  <c r="U145" i="12"/>
  <c r="U146" i="12"/>
  <c r="U147" i="12"/>
  <c r="U148" i="12"/>
  <c r="U149" i="12"/>
  <c r="U150" i="12"/>
  <c r="U151" i="12"/>
  <c r="U152" i="12"/>
  <c r="U153" i="12"/>
  <c r="U154" i="12"/>
  <c r="U155" i="12"/>
  <c r="U156" i="12"/>
  <c r="U157" i="12"/>
  <c r="U158" i="12"/>
  <c r="U159" i="12"/>
  <c r="U160" i="12"/>
  <c r="U161" i="12"/>
  <c r="U162" i="12"/>
  <c r="U163" i="12"/>
  <c r="U164" i="12"/>
  <c r="U165" i="12"/>
  <c r="U166" i="12"/>
  <c r="U167" i="12"/>
  <c r="U168" i="12"/>
  <c r="U169" i="12"/>
  <c r="U170" i="12"/>
  <c r="U171" i="12"/>
  <c r="U172" i="12"/>
  <c r="U173" i="12"/>
  <c r="U174" i="12"/>
  <c r="U175" i="12"/>
  <c r="U176" i="12"/>
  <c r="U177" i="12"/>
  <c r="U178" i="12"/>
  <c r="U179" i="12"/>
  <c r="U180" i="12"/>
  <c r="U181" i="12"/>
  <c r="U182" i="12"/>
  <c r="U183" i="12"/>
  <c r="U184" i="12"/>
  <c r="U185" i="12"/>
  <c r="U186" i="12"/>
  <c r="U187" i="12"/>
  <c r="U188" i="12"/>
  <c r="U189" i="12"/>
  <c r="U190" i="12"/>
  <c r="U191" i="12"/>
  <c r="U192" i="12"/>
  <c r="U193" i="12"/>
  <c r="U194" i="12"/>
  <c r="U195" i="12"/>
  <c r="U196" i="12"/>
  <c r="U197" i="12"/>
  <c r="U198" i="12"/>
  <c r="U199" i="12"/>
  <c r="U200" i="12"/>
  <c r="U201" i="12"/>
  <c r="U202" i="12"/>
  <c r="U203" i="12"/>
  <c r="U204" i="12"/>
  <c r="U205" i="12"/>
  <c r="U206" i="12"/>
  <c r="U207" i="12"/>
  <c r="U208" i="12"/>
  <c r="U209" i="12"/>
  <c r="U210" i="12"/>
  <c r="U211" i="12"/>
  <c r="U212" i="12"/>
  <c r="U213" i="12"/>
  <c r="U214" i="12"/>
  <c r="U215" i="12"/>
  <c r="U216" i="12"/>
  <c r="U217" i="12"/>
  <c r="U218" i="12"/>
  <c r="U219" i="12"/>
  <c r="U220" i="12"/>
  <c r="U221" i="12"/>
  <c r="U222" i="12"/>
  <c r="U223" i="12"/>
  <c r="U224" i="12"/>
  <c r="U225" i="12"/>
  <c r="U226" i="12"/>
  <c r="U227" i="12"/>
  <c r="U228" i="12"/>
  <c r="U229" i="12"/>
  <c r="U230" i="12"/>
  <c r="U231" i="12"/>
  <c r="U232" i="12"/>
  <c r="U233" i="12"/>
  <c r="U234" i="12"/>
  <c r="U235" i="12"/>
  <c r="U236" i="12"/>
  <c r="U237" i="12"/>
  <c r="U238" i="12"/>
  <c r="U239" i="12"/>
  <c r="U240" i="12"/>
  <c r="U241" i="12"/>
  <c r="U242" i="12"/>
  <c r="U243" i="12"/>
  <c r="U244" i="12"/>
  <c r="U245" i="12"/>
  <c r="U246" i="12"/>
  <c r="U247" i="12"/>
  <c r="U248" i="12"/>
  <c r="U249" i="12"/>
  <c r="U250" i="12"/>
  <c r="U251" i="12"/>
  <c r="U252" i="12"/>
  <c r="U253" i="12"/>
  <c r="U254" i="12"/>
  <c r="U255" i="12"/>
  <c r="U256" i="12"/>
  <c r="U257" i="12"/>
  <c r="U258" i="12"/>
  <c r="U259" i="12"/>
  <c r="U260" i="12"/>
  <c r="U261" i="12"/>
  <c r="U262" i="12"/>
  <c r="U263" i="12"/>
  <c r="U264" i="12"/>
  <c r="U265" i="12"/>
  <c r="U266" i="12"/>
  <c r="U267" i="12"/>
  <c r="U268" i="12"/>
  <c r="U269" i="12"/>
  <c r="U270" i="12"/>
  <c r="U271" i="12"/>
  <c r="U272" i="12"/>
  <c r="U273" i="12"/>
  <c r="U274" i="12"/>
  <c r="U275" i="12"/>
  <c r="U276" i="12"/>
  <c r="U277" i="12"/>
  <c r="U278" i="12"/>
  <c r="U279" i="12"/>
  <c r="U280" i="12"/>
  <c r="U281" i="12"/>
  <c r="U282" i="12"/>
  <c r="U283" i="12"/>
  <c r="U284" i="12"/>
  <c r="U285" i="12"/>
  <c r="U286" i="12"/>
  <c r="U287" i="12"/>
  <c r="U288" i="12"/>
  <c r="U289" i="12"/>
  <c r="U290" i="12"/>
  <c r="U291" i="12"/>
  <c r="U292" i="12"/>
  <c r="U293" i="12"/>
  <c r="U294" i="12"/>
  <c r="U295" i="12"/>
  <c r="U296" i="12"/>
  <c r="U297" i="12"/>
  <c r="U298" i="12"/>
  <c r="U299" i="12"/>
  <c r="U300" i="12"/>
  <c r="U301" i="12"/>
  <c r="U302" i="12"/>
  <c r="U303" i="12"/>
  <c r="U304" i="12"/>
  <c r="U305" i="12"/>
  <c r="U306" i="12"/>
  <c r="U307" i="12"/>
  <c r="U308" i="12"/>
  <c r="U309" i="12"/>
  <c r="U310" i="12"/>
  <c r="U311" i="12"/>
  <c r="U312" i="12"/>
  <c r="U313" i="12"/>
  <c r="U314" i="12"/>
  <c r="U315" i="12"/>
  <c r="U316" i="12"/>
  <c r="U317" i="12"/>
  <c r="U318" i="12"/>
  <c r="U319" i="12"/>
  <c r="U320" i="12"/>
  <c r="U321" i="12"/>
  <c r="U322" i="12"/>
  <c r="U323" i="12"/>
  <c r="U324" i="12"/>
  <c r="U325" i="12"/>
  <c r="U326" i="12"/>
  <c r="U327" i="12"/>
  <c r="U328" i="12"/>
  <c r="U329" i="12"/>
  <c r="U330" i="12"/>
  <c r="U331" i="12"/>
  <c r="U332" i="12"/>
  <c r="U333" i="12"/>
  <c r="U334" i="12"/>
  <c r="U335" i="12"/>
  <c r="U336" i="12"/>
  <c r="U337" i="12"/>
  <c r="U338" i="12"/>
  <c r="U339" i="12"/>
  <c r="U340" i="12"/>
  <c r="U341" i="12"/>
  <c r="U342" i="12"/>
  <c r="U343" i="12"/>
  <c r="U344" i="12"/>
  <c r="U345" i="12"/>
  <c r="U346" i="12"/>
  <c r="U347" i="12"/>
  <c r="U348" i="12"/>
  <c r="U349" i="12"/>
  <c r="U350" i="12"/>
  <c r="U351" i="12"/>
  <c r="U352" i="12"/>
  <c r="U353" i="12"/>
  <c r="U354" i="12"/>
  <c r="U355" i="12"/>
  <c r="U356" i="12"/>
  <c r="U357" i="12"/>
  <c r="U358" i="12"/>
  <c r="U359" i="12"/>
  <c r="U360" i="12"/>
  <c r="U5" i="12"/>
  <c r="T5" i="12"/>
  <c r="T4" i="12" l="1"/>
  <c r="H11" i="9"/>
  <c r="I11" i="9"/>
  <c r="J11" i="9"/>
  <c r="K11" i="9"/>
  <c r="L11" i="9"/>
  <c r="G11" i="9"/>
  <c r="F11" i="9"/>
  <c r="E11" i="9"/>
  <c r="D11" i="9"/>
  <c r="C1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L9" authorId="0" shapeId="0" xr:uid="{C9A587C5-1A18-4F15-BF91-1A60FB78E1C3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MO+7 LMO
</t>
        </r>
      </text>
    </comment>
    <comment ref="F15" authorId="0" shapeId="0" xr:uid="{B4C76180-B5F4-4845-9326-CBFD5070DF55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" authorId="0" shapeId="0" xr:uid="{D25E3BB0-050B-4357-AD32-AA09065F6F5E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47 +13 PYSCHOLOGIST NOT INCLUDED</t>
        </r>
      </text>
    </comment>
    <comment ref="F22" authorId="0" shapeId="0" xr:uid="{820FA02E-F1A5-4832-8BF5-F9F1BA527E12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 ILR+2 ILR+2 CNDST LAB+7 MICROBIOLOGIST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D89" authorId="0" shapeId="0" xr:uid="{BE6D53E7-5521-4999-9D3D-66E74D13A22E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NCD counsl</t>
        </r>
      </text>
    </comment>
    <comment ref="D328" authorId="0" shapeId="0" xr:uid="{52A572DA-4AE4-4F5D-8EBC-77313BC68EEE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19dh+12ch+3rjd+13dIS ACC ASSI</t>
        </r>
      </text>
    </comment>
  </commentList>
</comments>
</file>

<file path=xl/sharedStrings.xml><?xml version="1.0" encoding="utf-8"?>
<sst xmlns="http://schemas.openxmlformats.org/spreadsheetml/2006/main" count="1039" uniqueCount="525">
  <si>
    <t>Facility type</t>
  </si>
  <si>
    <t>Regular</t>
  </si>
  <si>
    <t>Sanctioned</t>
  </si>
  <si>
    <t>Staff Nurse</t>
  </si>
  <si>
    <t>Pediatricians</t>
  </si>
  <si>
    <t>Anesthetists</t>
  </si>
  <si>
    <t>Physician</t>
  </si>
  <si>
    <t>Microbiologists</t>
  </si>
  <si>
    <t>Other Specialists</t>
  </si>
  <si>
    <t>PHC non 24x7</t>
  </si>
  <si>
    <t>PHC 24x7</t>
  </si>
  <si>
    <t>Urban</t>
  </si>
  <si>
    <t>Rural</t>
  </si>
  <si>
    <t>Lab technicians</t>
  </si>
  <si>
    <t>OBGY</t>
  </si>
  <si>
    <t>Surgeon</t>
  </si>
  <si>
    <t>ENT surgeon</t>
  </si>
  <si>
    <t>Ophthalmologist</t>
  </si>
  <si>
    <t>Psychiatrist</t>
  </si>
  <si>
    <t>Radiologist</t>
  </si>
  <si>
    <t>Pathologist</t>
  </si>
  <si>
    <t>Category</t>
  </si>
  <si>
    <t>In-place</t>
  </si>
  <si>
    <t xml:space="preserve">In-place </t>
  </si>
  <si>
    <t>Sanctioned till 2019-20</t>
  </si>
  <si>
    <t>Operational till Dec 2019</t>
  </si>
  <si>
    <t>New Proposed in 2020-21</t>
  </si>
  <si>
    <t>No. of Public Health Facilities</t>
  </si>
  <si>
    <t>NVHCP State Lab</t>
  </si>
  <si>
    <t>NVHCP MTC</t>
  </si>
  <si>
    <t>Sl. No</t>
  </si>
  <si>
    <t>A</t>
  </si>
  <si>
    <t>NRC</t>
  </si>
  <si>
    <t>DEIC</t>
  </si>
  <si>
    <t>MCH Wing supported under NHM: If separate from DH (Specify No. of beds)</t>
  </si>
  <si>
    <t>Less than 100 beded</t>
  </si>
  <si>
    <t>Other District level Hospitals (excluding SDH)</t>
  </si>
  <si>
    <t>100 to 200 beded</t>
  </si>
  <si>
    <t>201 to 300 beded</t>
  </si>
  <si>
    <t>New facility Proposed in 2020-21</t>
  </si>
  <si>
    <t>301 to 400 beded</t>
  </si>
  <si>
    <t>101 to 200 beded</t>
  </si>
  <si>
    <t>401 to 500 beded</t>
  </si>
  <si>
    <t>More than 500 beded</t>
  </si>
  <si>
    <t>B</t>
  </si>
  <si>
    <t>C</t>
  </si>
  <si>
    <t>50 to 100 beded</t>
  </si>
  <si>
    <t>31 to 50 beded</t>
  </si>
  <si>
    <t>less than/ equal to 100 beded</t>
  </si>
  <si>
    <t>Sub District/ Sub Divisional Hospital (SDH)</t>
  </si>
  <si>
    <t>District Hospital (DH)</t>
  </si>
  <si>
    <t>CHCs (FRUs)</t>
  </si>
  <si>
    <t>CHCs (Non FRUs)</t>
  </si>
  <si>
    <t>Sub centre/ SC H&amp;WC</t>
  </si>
  <si>
    <t>DH level NCD Clinic</t>
  </si>
  <si>
    <t>UCHC</t>
  </si>
  <si>
    <t>UPHC</t>
  </si>
  <si>
    <t>Other Facility Supported under NUHM (please specify)</t>
  </si>
  <si>
    <t>No. of facility in the process of upgradation to Medical College</t>
  </si>
  <si>
    <t>SNCU</t>
  </si>
  <si>
    <t>PICU</t>
  </si>
  <si>
    <t>Non NHM Contractual staff</t>
  </si>
  <si>
    <t>MPW Female/ ANM</t>
  </si>
  <si>
    <t>MPW Male</t>
  </si>
  <si>
    <t>MO MBBS full time</t>
  </si>
  <si>
    <t>MO MBBS part time</t>
  </si>
  <si>
    <t>Total Specialists</t>
  </si>
  <si>
    <t>7.a</t>
  </si>
  <si>
    <t>7.b</t>
  </si>
  <si>
    <t>7.c</t>
  </si>
  <si>
    <t>7.d</t>
  </si>
  <si>
    <t>7.e</t>
  </si>
  <si>
    <t>7.f</t>
  </si>
  <si>
    <t>7.g</t>
  </si>
  <si>
    <t>7.h</t>
  </si>
  <si>
    <t>7.i</t>
  </si>
  <si>
    <t>7.j</t>
  </si>
  <si>
    <t>7.k</t>
  </si>
  <si>
    <t>7.l</t>
  </si>
  <si>
    <t>Dentists/ Dental Surgeon</t>
  </si>
  <si>
    <t>Radiographer/ X-Ray Technician</t>
  </si>
  <si>
    <t>OT Technician</t>
  </si>
  <si>
    <t>Physiotherapist</t>
  </si>
  <si>
    <t>Counsellors</t>
  </si>
  <si>
    <t>Pharmacists (Non AYUSH)</t>
  </si>
  <si>
    <t>Pharmacists (AYUSH)</t>
  </si>
  <si>
    <t>EmOC trained doctors</t>
  </si>
  <si>
    <t>LSAS trained doctors</t>
  </si>
  <si>
    <t>Dental Technician</t>
  </si>
  <si>
    <t>Dental Hygenist/ Assistant</t>
  </si>
  <si>
    <t>Audiologists</t>
  </si>
  <si>
    <t>Audiometric Assistants</t>
  </si>
  <si>
    <t>AYUSH Mos/ AYUSH Physician</t>
  </si>
  <si>
    <t>Optometrist</t>
  </si>
  <si>
    <t>Ophthalmic Assistant</t>
  </si>
  <si>
    <t>Contractual - NHM @ facility</t>
  </si>
  <si>
    <t>Contractual - NUHM @ facility</t>
  </si>
  <si>
    <t>No. of staff</t>
  </si>
  <si>
    <t>Key functions</t>
  </si>
  <si>
    <t>Position Name</t>
  </si>
  <si>
    <t>Key posts recruited at district level</t>
  </si>
  <si>
    <t>Key posts recruited at state level</t>
  </si>
  <si>
    <t>Response</t>
  </si>
  <si>
    <t>Particular</t>
  </si>
  <si>
    <t>Sl No</t>
  </si>
  <si>
    <t>Recruitment under NHM</t>
  </si>
  <si>
    <t>Posts recruited through walk-in (in FY 2019-20)</t>
  </si>
  <si>
    <t>Does the state have HRIS in place capturing real-time data of all regular as well as contractual staff in one portal?</t>
  </si>
  <si>
    <t>Does the state have HR cell in place? (Yes/ No)
If yes, provide details of staff designated in HR cell in table below</t>
  </si>
  <si>
    <t>Whether state has implemented "you Quote We pay" scheme in FY 2019-20 for hiring specialists</t>
  </si>
  <si>
    <t>Whether state has empanelled any recruitment agency to support recruitment under NHM in FY 2019-20</t>
  </si>
  <si>
    <r>
      <rPr>
        <b/>
        <sz val="11"/>
        <color theme="1"/>
        <rFont val="Calibri"/>
        <family val="2"/>
        <scheme val="minor"/>
      </rPr>
      <t xml:space="preserve">Does the state have specialist cadre in place? </t>
    </r>
    <r>
      <rPr>
        <sz val="11"/>
        <color theme="1"/>
        <rFont val="Calibri"/>
        <family val="2"/>
        <scheme val="minor"/>
      </rPr>
      <t xml:space="preserve">
(Yes/ No/ In process)</t>
    </r>
  </si>
  <si>
    <r>
      <rPr>
        <b/>
        <sz val="11"/>
        <color theme="1"/>
        <rFont val="Calibri"/>
        <family val="2"/>
        <scheme val="minor"/>
      </rPr>
      <t>Does the state have a comprehensive HR Policy</t>
    </r>
    <r>
      <rPr>
        <sz val="11"/>
        <color theme="1"/>
        <rFont val="Calibri"/>
        <family val="2"/>
        <scheme val="minor"/>
      </rPr>
      <t xml:space="preserve"> (both for regular and contractual)?
(Yes/ No/ In process)</t>
    </r>
  </si>
  <si>
    <t>Months</t>
  </si>
  <si>
    <t>FMR Code</t>
  </si>
  <si>
    <t>As per PIP Proposal FY 2020-21</t>
  </si>
  <si>
    <t>Average Base Salary pm</t>
  </si>
  <si>
    <t>Other incentives/ Allowance</t>
  </si>
  <si>
    <t>No. of Posts</t>
  </si>
  <si>
    <t>Approved</t>
  </si>
  <si>
    <t>Annual Increment given</t>
  </si>
  <si>
    <t>No. of staff given Experience bonus of</t>
  </si>
  <si>
    <t>No. of posts proposed</t>
  </si>
  <si>
    <t>Average Base Salary pm proposed</t>
  </si>
  <si>
    <t>No. of staff for whom Experience bonus proposed</t>
  </si>
  <si>
    <t>Budget proposed</t>
  </si>
  <si>
    <t>Annual Increment proposed (in %)</t>
  </si>
  <si>
    <t>No. of Months</t>
  </si>
  <si>
    <t>New Positions proposed/ Positions dropped</t>
  </si>
  <si>
    <t>No. of Functional Blood Banks</t>
  </si>
  <si>
    <t>NBSU</t>
  </si>
  <si>
    <t>Details of Inpatient beds available (if any)</t>
  </si>
  <si>
    <t>Only Facility level HR (excluding MMU, RBSK and other Mobile Health team)</t>
  </si>
  <si>
    <t>No. of facility running DNB Course</t>
  </si>
  <si>
    <t>Note: SPM to ensure that: 
1. Details of all HR proposed in the PIP budget sheet in provided in the information annexure
2. There is no mis-match in the budget proposed in the PIP and details provided in information annexure</t>
  </si>
  <si>
    <t>As per ROP approvals/ HR Annexure - FY 2019-20
(HR details under Annexure 8, 9, 14, 16, 18, U.8, U.9, U.16, U.18)</t>
  </si>
  <si>
    <t>Name of Post</t>
  </si>
  <si>
    <t>Number of Post</t>
  </si>
  <si>
    <t>Position Dropped as per approval in FY 2019-20</t>
  </si>
  <si>
    <t>State to provide Summary of Dropped / New Posts</t>
  </si>
  <si>
    <t>New Position Proposed in 2020-21</t>
  </si>
  <si>
    <t>In place as on November 2019</t>
  </si>
  <si>
    <t>YES</t>
  </si>
  <si>
    <t>CONSULTANT HR</t>
  </si>
  <si>
    <t>CONSULTANT HR TECHNICAL</t>
  </si>
  <si>
    <t>APM HR</t>
  </si>
  <si>
    <t>ADMINISTRATIVE OFFICER-1</t>
  </si>
  <si>
    <t>ADMINISTRATIVE OFFICER-2</t>
  </si>
  <si>
    <t>ADMINISTRATIVE OFFICER-3</t>
  </si>
  <si>
    <t>OFFICE ASSITANT</t>
  </si>
  <si>
    <t>NIL</t>
  </si>
  <si>
    <t>Sanctioned     (-rbsk )</t>
  </si>
  <si>
    <t>In-place              (-rbsk )</t>
  </si>
  <si>
    <t>8.1.1.1</t>
  </si>
  <si>
    <t>ANM</t>
  </si>
  <si>
    <t>8.1.1.2</t>
  </si>
  <si>
    <t>8.1.1.5</t>
  </si>
  <si>
    <t>Lab technician</t>
  </si>
  <si>
    <t>8.1.1.6</t>
  </si>
  <si>
    <t>8.1.1.7</t>
  </si>
  <si>
    <t>Dialysis Technicians</t>
  </si>
  <si>
    <t>Dental technician</t>
  </si>
  <si>
    <t>8.1.1.8</t>
  </si>
  <si>
    <t>Pharmacist</t>
  </si>
  <si>
    <t>Pharmacist - SDS</t>
  </si>
  <si>
    <t>8.1.1.11</t>
  </si>
  <si>
    <t>Clinical Nutritionist - SMTU</t>
  </si>
  <si>
    <t>8.1.1.12</t>
  </si>
  <si>
    <t>Paramedical Worker</t>
  </si>
  <si>
    <t>8.1.2.1</t>
  </si>
  <si>
    <t>8.1.2.2</t>
  </si>
  <si>
    <t>Pediatrician _ SEIRC</t>
  </si>
  <si>
    <t>Specialists for CH (Pediatrician)</t>
  </si>
  <si>
    <t>8.1.2.3</t>
  </si>
  <si>
    <t>8.1.2.5</t>
  </si>
  <si>
    <t>8.1.3.1</t>
  </si>
  <si>
    <t>Specialist (Cardiology/M.D. General Medicine) or General physician</t>
  </si>
  <si>
    <t>8.1.3.2</t>
  </si>
  <si>
    <t>8.1.3.4</t>
  </si>
  <si>
    <t>ENT Surgeon</t>
  </si>
  <si>
    <t>8.1.3.5</t>
  </si>
  <si>
    <t>Ophthalmic Surgeon</t>
  </si>
  <si>
    <t>8.1.3.10</t>
  </si>
  <si>
    <t>Pediatric Surgeon</t>
  </si>
  <si>
    <t>8.1.5</t>
  </si>
  <si>
    <t>Medical Officers</t>
  </si>
  <si>
    <t>8.1.6.1</t>
  </si>
  <si>
    <t>Medical Officer AYUSH</t>
  </si>
  <si>
    <t>8.1.6.2</t>
  </si>
  <si>
    <t>AYUSH pharmacists</t>
  </si>
  <si>
    <t>8.1.7.1.a</t>
  </si>
  <si>
    <t>Medical Officer AYUSH (R )</t>
  </si>
  <si>
    <t>Medical Officer AYUSH (U)</t>
  </si>
  <si>
    <t>8.1.7.1.e</t>
  </si>
  <si>
    <t>Pharmacist (R)</t>
  </si>
  <si>
    <t>8.1.7.2.c</t>
  </si>
  <si>
    <t>Dental MO</t>
  </si>
  <si>
    <t>8.1.7.2.e</t>
  </si>
  <si>
    <t>8.1.7.2.f</t>
  </si>
  <si>
    <t>Audiologist &amp; speech therapist</t>
  </si>
  <si>
    <t>8.1.7.2.g</t>
  </si>
  <si>
    <t>Psychologist</t>
  </si>
  <si>
    <t>8.1.7.2.h</t>
  </si>
  <si>
    <t>8.1.7.2.i</t>
  </si>
  <si>
    <t>Early interventionist cum special educator</t>
  </si>
  <si>
    <t>8.1.7.2.j</t>
  </si>
  <si>
    <t>Social worker</t>
  </si>
  <si>
    <t>8.1.8.5</t>
  </si>
  <si>
    <t>Feeding demonstrators</t>
  </si>
  <si>
    <t>8.1.12.1</t>
  </si>
  <si>
    <t>Mid-level Service Provider</t>
  </si>
  <si>
    <t>8.1.13.1</t>
  </si>
  <si>
    <t>Women Health Counselors (RMNCH+A)</t>
  </si>
  <si>
    <t>Counselor - DRTB Centre</t>
  </si>
  <si>
    <t>Counselor -  Viral Hep</t>
  </si>
  <si>
    <t>8.1.13.2</t>
  </si>
  <si>
    <t>8.1.13.4</t>
  </si>
  <si>
    <t>Microbiologist - IRL</t>
  </si>
  <si>
    <t>Microbiologist* - C&amp;DST Lab</t>
  </si>
  <si>
    <t>Microbiologist</t>
  </si>
  <si>
    <t>8.1.13.10</t>
  </si>
  <si>
    <t>TBHV</t>
  </si>
  <si>
    <t>8.1.13.11</t>
  </si>
  <si>
    <t>Lab Assistant</t>
  </si>
  <si>
    <t xml:space="preserve">Lab Assistant </t>
  </si>
  <si>
    <t>8.1.13.17</t>
  </si>
  <si>
    <t>Store Assistant (SDS)</t>
  </si>
  <si>
    <t>8.1.13.22</t>
  </si>
  <si>
    <t>Insect Collector</t>
  </si>
  <si>
    <t>Refrigrator Mechanics- Divisional PMU</t>
  </si>
  <si>
    <t>Refrigrator Mechanics - DPMU</t>
  </si>
  <si>
    <t>8.1.15.1</t>
  </si>
  <si>
    <t>Hospital Adminstrator, (Retd. Army professionals)</t>
  </si>
  <si>
    <t>Asst Hospital Manager</t>
  </si>
  <si>
    <t>16.8.1.3.2</t>
  </si>
  <si>
    <t>Consultant Procurement</t>
  </si>
  <si>
    <t>State Logistics Manager</t>
  </si>
  <si>
    <t>Consultant Civil works</t>
  </si>
  <si>
    <t>State Community Mobiliser</t>
  </si>
  <si>
    <t>Consultant IEC</t>
  </si>
  <si>
    <t>Consultant Family Planning</t>
  </si>
  <si>
    <t>Consultant MHU</t>
  </si>
  <si>
    <t>Consultant Adolescent Health</t>
  </si>
  <si>
    <t>Consultant PC&amp;PNDT</t>
  </si>
  <si>
    <t>Consultant Maternal Health</t>
  </si>
  <si>
    <t>Consultant Child Health</t>
  </si>
  <si>
    <t>Consultant Nutrition</t>
  </si>
  <si>
    <t>Consultant Performance Management</t>
  </si>
  <si>
    <t>State IT- Consultant</t>
  </si>
  <si>
    <t>Project Officer - IT (Immunization)</t>
  </si>
  <si>
    <t>Sr. Software Developer - MPPHSCL</t>
  </si>
  <si>
    <t>Software Developer - MPPHSCL</t>
  </si>
  <si>
    <t>Consultant RBSK</t>
  </si>
  <si>
    <t>Consultant HR</t>
  </si>
  <si>
    <t>Consultant Integrated Referral Transport system</t>
  </si>
  <si>
    <t>Consultant Technical HR</t>
  </si>
  <si>
    <t>Consultant Legal</t>
  </si>
  <si>
    <t>Consultant Bio-Medical Engineer</t>
  </si>
  <si>
    <t>Consultant Hospital Administration</t>
  </si>
  <si>
    <t>DHAP Manager</t>
  </si>
  <si>
    <t>Consultant Training</t>
  </si>
  <si>
    <t>Consultant Skill Lab Training</t>
  </si>
  <si>
    <t>UH Consultant</t>
  </si>
  <si>
    <t>Entomologists</t>
  </si>
  <si>
    <t>Consultant (Entomologist)</t>
  </si>
  <si>
    <t>State Coordination Officer (Blood Bank)</t>
  </si>
  <si>
    <t>Consultant - Mental Health</t>
  </si>
  <si>
    <t>State Programme Coordinator/ consultant NPCDCS</t>
  </si>
  <si>
    <t>Consultant for free Drug ( Drug Cell )</t>
  </si>
  <si>
    <t>Consultant for free Diagnostics (Drug Cell)</t>
  </si>
  <si>
    <t xml:space="preserve">Consultant Quality Assurance (Drug Cell)/ Project Coordinator </t>
  </si>
  <si>
    <t>Bio-Medical Engineer (Drug Cell )</t>
  </si>
  <si>
    <t>Consultant Procurement Quality/ Project Logistic Manager</t>
  </si>
  <si>
    <t>State Consultant Quality Assurance</t>
  </si>
  <si>
    <t>State consultant Public health</t>
  </si>
  <si>
    <t>State Consultant Quality Monitoring</t>
  </si>
  <si>
    <t>State Nursing Consultant - Nursing Cell</t>
  </si>
  <si>
    <t>Community Monitoring Consultant</t>
  </si>
  <si>
    <t>Implementation Engineer</t>
  </si>
  <si>
    <t>FP-LMIS Manager</t>
  </si>
  <si>
    <t>Consultant CPHC</t>
  </si>
  <si>
    <t>Consultant Immunization (e-VIN Consultant)</t>
  </si>
  <si>
    <t>Consultant PLA</t>
  </si>
  <si>
    <t>Consultant Leprosy / Blindness</t>
  </si>
  <si>
    <t>Consultant Viral Diseases</t>
  </si>
  <si>
    <t>Conultant Training NP</t>
  </si>
  <si>
    <t>Consultant Technical (Filled through Outsource/technical support)</t>
  </si>
  <si>
    <t>16.8.1.3.3</t>
  </si>
  <si>
    <t>Chief Consultant civil</t>
  </si>
  <si>
    <t>Accounts Officer</t>
  </si>
  <si>
    <t>Executive Engineer (E&amp;M)</t>
  </si>
  <si>
    <t>Accountants</t>
  </si>
  <si>
    <t>Asst Engineer (Civil)</t>
  </si>
  <si>
    <t>Sub Engineers (Civil)</t>
  </si>
  <si>
    <t>Executive Engineer (Civil)</t>
  </si>
  <si>
    <t>Divisional Sub Engineer</t>
  </si>
  <si>
    <t>16.8.1.3.5</t>
  </si>
  <si>
    <t>DRTB Coordinator(proposed as PPM Coordinator in 18-19)</t>
  </si>
  <si>
    <t>State Epidemiologist</t>
  </si>
  <si>
    <t>Asst Programme Officer/ Epidemiologist (Non-medical)</t>
  </si>
  <si>
    <t>State Microbiologist</t>
  </si>
  <si>
    <t>Divisional RMNCHA+ Coordinator</t>
  </si>
  <si>
    <t>Program Coordinators e-vin</t>
  </si>
  <si>
    <t>Programme Coordinators (for Medical College to Coordinate tasks with NHM &amp; DHS)</t>
  </si>
  <si>
    <t>Biomedical Engineers</t>
  </si>
  <si>
    <t>Legal Coordinators</t>
  </si>
  <si>
    <t>Assistant Programme Manager (APM) MH</t>
  </si>
  <si>
    <t>Assistant Programme Manager Procurement</t>
  </si>
  <si>
    <t>Assistant Programme Manager NPHCE</t>
  </si>
  <si>
    <t>APM  - Programme Implementation -</t>
  </si>
  <si>
    <t>APM RBSK</t>
  </si>
  <si>
    <t>APM Legal</t>
  </si>
  <si>
    <t>Consultant UH Community Process</t>
  </si>
  <si>
    <t>APM  free Drug  (Drug Cell)</t>
  </si>
  <si>
    <t>Equipement &amp; Consumables ( Drug Cell)</t>
  </si>
  <si>
    <t>APM IT   ( Drug Cell )</t>
  </si>
  <si>
    <t>APM Communication- ASHA</t>
  </si>
  <si>
    <t>ASHA Programme Facilitator</t>
  </si>
  <si>
    <t>Training Coordinator ASHA</t>
  </si>
  <si>
    <t>APM NTCP / NOHP</t>
  </si>
  <si>
    <t>APM Hospital Work performance</t>
  </si>
  <si>
    <t>APM Immunisation</t>
  </si>
  <si>
    <t>APM HR Database</t>
  </si>
  <si>
    <t>Technical Officer – procurement &amp; logistics</t>
  </si>
  <si>
    <t>Technical Officer NVHCP</t>
  </si>
  <si>
    <t>Technical officer NIDDCP</t>
  </si>
  <si>
    <t>Training coordinator - Nursing Cell</t>
  </si>
  <si>
    <t>16.8.1.3.6</t>
  </si>
  <si>
    <t>Consultant HMIS</t>
  </si>
  <si>
    <t>State Data Analyst HMIS</t>
  </si>
  <si>
    <t>M&amp;E PC &amp; PNDT Consultant</t>
  </si>
  <si>
    <t>Sr. Data Analyst VBD</t>
  </si>
  <si>
    <t>State Data Analyst MCTS</t>
  </si>
  <si>
    <t>State Data Analyst M&amp;E</t>
  </si>
  <si>
    <t>SNCU Data Manager</t>
  </si>
  <si>
    <t>MIS Officer</t>
  </si>
  <si>
    <t>M&amp;E Consultant UH</t>
  </si>
  <si>
    <t>APM Rural Health Statistics</t>
  </si>
  <si>
    <t>APM Planning &amp; Monitoring</t>
  </si>
  <si>
    <t>APM Integrated Patient Transport System</t>
  </si>
  <si>
    <t>Data Manager MH Cell</t>
  </si>
  <si>
    <t>State Data Analyst RKSK and RBSK</t>
  </si>
  <si>
    <t xml:space="preserve">State Data Manager </t>
  </si>
  <si>
    <t>State Data Analyst ASHA</t>
  </si>
  <si>
    <t>System Administrator</t>
  </si>
  <si>
    <t>State SNCU Data Assistant</t>
  </si>
  <si>
    <t>Statistical Assistant</t>
  </si>
  <si>
    <t>Data Assistant</t>
  </si>
  <si>
    <t>16.8.1.3.8</t>
  </si>
  <si>
    <t>State Accounts  Manager</t>
  </si>
  <si>
    <t>State Finance Manager</t>
  </si>
  <si>
    <t>C.A.</t>
  </si>
  <si>
    <t>BFO cum Admn officer</t>
  </si>
  <si>
    <t>SFA</t>
  </si>
  <si>
    <t>Consultant-Finance/ Procurement</t>
  </si>
  <si>
    <t>Consultant (Financial Management)</t>
  </si>
  <si>
    <t>State Accountants</t>
  </si>
  <si>
    <t>Accounts Officer /State Accountant</t>
  </si>
  <si>
    <t xml:space="preserve">Accountant(proposed as Accountant </t>
  </si>
  <si>
    <t>16.8.1.3.9</t>
  </si>
  <si>
    <t>HR Assistant</t>
  </si>
  <si>
    <t>Programme Manager_SEIRC</t>
  </si>
  <si>
    <t>Project Associate</t>
  </si>
  <si>
    <t>Office Assistant</t>
  </si>
  <si>
    <t>Office Assistant Grievance Cell</t>
  </si>
  <si>
    <t>Admn. Asst</t>
  </si>
  <si>
    <t>LDC Typist</t>
  </si>
  <si>
    <t>IT &amp; Supply Chain Assistant</t>
  </si>
  <si>
    <t>Admin cum Programme Assistant</t>
  </si>
  <si>
    <t>Office Assistant - Nursing Cell</t>
  </si>
  <si>
    <t>Programme Assistants - Nursing Cell</t>
  </si>
  <si>
    <t xml:space="preserve">Secretarial Asst/ Office Assistant </t>
  </si>
  <si>
    <t xml:space="preserve">Secretarial Assistant/ Office assistant </t>
  </si>
  <si>
    <t>16.8.2.1.1</t>
  </si>
  <si>
    <t>DPM (&gt; 5years)</t>
  </si>
  <si>
    <t>DPM (&lt; 5years)</t>
  </si>
  <si>
    <t>16.8.2.1.2</t>
  </si>
  <si>
    <t>District VBD Consultant</t>
  </si>
  <si>
    <t>District Leprosy Consultant</t>
  </si>
  <si>
    <t>District Fluorosis Consultants</t>
  </si>
  <si>
    <t>District Epidemiologists</t>
  </si>
  <si>
    <t>Microbiologist - District labs</t>
  </si>
  <si>
    <t>District Epideiologist /PHS</t>
  </si>
  <si>
    <t>VBD Technical Supervisor/ MTS</t>
  </si>
  <si>
    <t>16.8.2.1.4</t>
  </si>
  <si>
    <t>Early Intervention Manager</t>
  </si>
  <si>
    <t xml:space="preserve">District AH Coordinator </t>
  </si>
  <si>
    <t>District Program Coordinator</t>
  </si>
  <si>
    <t xml:space="preserve">Senior DOTS plus TB – HIV Supervisor </t>
  </si>
  <si>
    <t>IEC Consultant</t>
  </si>
  <si>
    <t>16.8.2.1.5</t>
  </si>
  <si>
    <t>M&amp;E Officer/ Data Manager</t>
  </si>
  <si>
    <t>Data Assistants/ Assistant Data Managers</t>
  </si>
  <si>
    <t>16.8.2.1.6</t>
  </si>
  <si>
    <t>District Community Mobilisers</t>
  </si>
  <si>
    <t>STS</t>
  </si>
  <si>
    <t>STLS</t>
  </si>
  <si>
    <t>16.8.2.1.7</t>
  </si>
  <si>
    <t>District Accounts  Manager</t>
  </si>
  <si>
    <t>Accountants DH</t>
  </si>
  <si>
    <t>16.8.2.1.11</t>
  </si>
  <si>
    <t>VCCM (eVIN Staff)</t>
  </si>
  <si>
    <t>16.8.3.1.1</t>
  </si>
  <si>
    <t>Block Programme Manager</t>
  </si>
  <si>
    <t>16.8.3.1.6</t>
  </si>
  <si>
    <t>Block Community Mobilisers</t>
  </si>
  <si>
    <t>16.8.3.1.7</t>
  </si>
  <si>
    <t xml:space="preserve">Block Accounts  Manager </t>
  </si>
  <si>
    <t>Block Accounts  Manager</t>
  </si>
  <si>
    <t>U.8.1.1.1</t>
  </si>
  <si>
    <t>U.8.1.2.1</t>
  </si>
  <si>
    <t>U.8.1.3.1</t>
  </si>
  <si>
    <t>U.8.1.4.1</t>
  </si>
  <si>
    <t>U.8.1.8.1.1</t>
  </si>
  <si>
    <t>Medical officers - Full time</t>
  </si>
  <si>
    <t>U.8.1.9.1.1</t>
  </si>
  <si>
    <t>Public Health Managers</t>
  </si>
  <si>
    <t>U.8.1.10.2</t>
  </si>
  <si>
    <t>MIS Personnel</t>
  </si>
  <si>
    <t>8.1.15.12.a</t>
  </si>
  <si>
    <t>Driver</t>
  </si>
  <si>
    <t>8.1.15.13</t>
  </si>
  <si>
    <t>DEO</t>
  </si>
  <si>
    <t>8.1.16.7</t>
  </si>
  <si>
    <t>Support Services</t>
  </si>
  <si>
    <t>16.8.1.1</t>
  </si>
  <si>
    <t>Mission Director</t>
  </si>
  <si>
    <t>Director Finance</t>
  </si>
  <si>
    <t>Director_SEIRC</t>
  </si>
  <si>
    <t>Finance Officer/ Audit Officer</t>
  </si>
  <si>
    <t>Deputy Director</t>
  </si>
  <si>
    <t>Deputy Director IEC</t>
  </si>
  <si>
    <t>State Veterinary consultant</t>
  </si>
  <si>
    <t>Consultants - Nursing</t>
  </si>
  <si>
    <t>Regional Training Coordinator</t>
  </si>
  <si>
    <t>Office manager_SEIRC</t>
  </si>
  <si>
    <t xml:space="preserve">Administrative Officer </t>
  </si>
  <si>
    <t>Subordinate Staff (P.A. cum Stenographer)</t>
  </si>
  <si>
    <t>16.8.1.2</t>
  </si>
  <si>
    <t>Executive Director SHSRC</t>
  </si>
  <si>
    <t>Advisor SHSRC</t>
  </si>
  <si>
    <t>Dy. Advisor SHSRC</t>
  </si>
  <si>
    <t>Consultant - PH Planning SHSRC</t>
  </si>
  <si>
    <t>Office Assistant SHSRC</t>
  </si>
  <si>
    <t>Recruitment, Transfer Management, Grievance redressal, Record Keeping.  Etc</t>
  </si>
  <si>
    <t>Yes</t>
  </si>
  <si>
    <t>No</t>
  </si>
  <si>
    <t>Yes (MO &amp; PGMO)</t>
  </si>
  <si>
    <t>9.2.1</t>
  </si>
  <si>
    <t>Staff Nurse (Skill Lab Traine)</t>
  </si>
  <si>
    <t>Clinical Nutritionist - Smart Unit AIIMS</t>
  </si>
  <si>
    <t>8.1.4.1</t>
  </si>
  <si>
    <t>Dental Surgeon</t>
  </si>
  <si>
    <t>8.1.4.3.b</t>
  </si>
  <si>
    <t>Lady Medical Officer (LMO)</t>
  </si>
  <si>
    <t>Trainer MO Skill Lab</t>
  </si>
  <si>
    <t>8.1.7.2.a</t>
  </si>
  <si>
    <t>Pediatrician</t>
  </si>
  <si>
    <t>8.1.7.2.b</t>
  </si>
  <si>
    <t>Medical Officer</t>
  </si>
  <si>
    <t>8.1.7.2.l</t>
  </si>
  <si>
    <t>8.1.12.2</t>
  </si>
  <si>
    <t>Incentive for Mid-level Service Provider</t>
  </si>
  <si>
    <t>Counselor -  Nutrition</t>
  </si>
  <si>
    <r>
      <rPr>
        <b/>
        <sz val="11"/>
        <color rgb="FFFF0000"/>
        <rFont val="Calibri"/>
        <family val="2"/>
        <scheme val="minor"/>
      </rPr>
      <t xml:space="preserve">Clinical </t>
    </r>
    <r>
      <rPr>
        <sz val="11"/>
        <rFont val="Calibri"/>
        <family val="2"/>
        <scheme val="minor"/>
      </rPr>
      <t>Psychologist</t>
    </r>
  </si>
  <si>
    <t>Psychiatric Nurse @ DH Level</t>
  </si>
  <si>
    <t>Psychologist (M.A. at CHC Level)</t>
  </si>
  <si>
    <t>8.1.13.8</t>
  </si>
  <si>
    <t>Psychiatric Social Worker @ DH Level</t>
  </si>
  <si>
    <t>8.1.15.5</t>
  </si>
  <si>
    <t>CLMC Manager</t>
  </si>
  <si>
    <t>16.8.1.3.1</t>
  </si>
  <si>
    <t>Programe Managers</t>
  </si>
  <si>
    <t>Consultant Maternal Health (Non Medico)</t>
  </si>
  <si>
    <t>AMB Data management Consultant</t>
  </si>
  <si>
    <t>AEFI Consultant</t>
  </si>
  <si>
    <t>Consultant Climate Change and Human Health Program</t>
  </si>
  <si>
    <t>Consultant NVHCP</t>
  </si>
  <si>
    <t>State PPM Consultant</t>
  </si>
  <si>
    <t>State Consultan Finance cum Logistic (NPCDCS)</t>
  </si>
  <si>
    <t>16.8.1.3.4</t>
  </si>
  <si>
    <t>APM (Surveillance, M&amp;E and Research)</t>
  </si>
  <si>
    <t>Quality Manager (Lab)</t>
  </si>
  <si>
    <t>CST coordinator (CST)</t>
  </si>
  <si>
    <t>APM Child Health</t>
  </si>
  <si>
    <t>Data Analyst Civil</t>
  </si>
  <si>
    <t>Satet Accountant RNTCP</t>
  </si>
  <si>
    <t>9.2.2</t>
  </si>
  <si>
    <t>State Data Manager RI</t>
  </si>
  <si>
    <t>16.8.1.3.10</t>
  </si>
  <si>
    <t>Data Entry Operation</t>
  </si>
  <si>
    <t>16.8.1.3.11</t>
  </si>
  <si>
    <t>Support staff Strengtheing of State Level RMNCH+A &amp; HSS</t>
  </si>
  <si>
    <t>District Consultnat CHPC</t>
  </si>
  <si>
    <t>APM(Assistant Program Manager) at Distt. Level Urban)</t>
  </si>
  <si>
    <t>Quality Monitor for ASMAn &amp; LaQshya</t>
  </si>
  <si>
    <t>Coordinator Help Desk as High load facility</t>
  </si>
  <si>
    <t>16.8.2.1.9</t>
  </si>
  <si>
    <t>Data Entry Operation of DPMU</t>
  </si>
  <si>
    <t>16.8.2.1.10</t>
  </si>
  <si>
    <t>Support staff Strengtheing of DPMU</t>
  </si>
  <si>
    <t>16.8.2.2.9</t>
  </si>
  <si>
    <t>16.8.3.1.9</t>
  </si>
  <si>
    <t>ANM+MPW</t>
  </si>
  <si>
    <t>U.8.1.10.1</t>
  </si>
  <si>
    <t>Other Support staff</t>
  </si>
  <si>
    <t>U.8.3</t>
  </si>
  <si>
    <t>EPF (Employer's contribution) @ 13.36% for salaries &lt;= Rs.15,000 pm</t>
  </si>
  <si>
    <t>8.4.7</t>
  </si>
  <si>
    <t>Incentive to provider for PPIUCD services</t>
  </si>
  <si>
    <t>8.4.8</t>
  </si>
  <si>
    <t>Incentive to provider for PAIUCD Services</t>
  </si>
  <si>
    <t>8.4.9</t>
  </si>
  <si>
    <t>Team based incentives for Health &amp; Wellness Centres (H&amp;WC - Sub Centre</t>
  </si>
  <si>
    <t>8.4.10</t>
  </si>
  <si>
    <t>Team based incentives for Health &amp; Wellness Centres (H&amp;WC - PHC</t>
  </si>
  <si>
    <t>16.4.5</t>
  </si>
  <si>
    <t>Clinical Psychologist</t>
  </si>
  <si>
    <t>Consultant PSC</t>
  </si>
  <si>
    <t>Consultant MIS (SIHMC Gwalior)</t>
  </si>
  <si>
    <t>Consultant Reserch(SIHMC Gwalior)</t>
  </si>
  <si>
    <t>Technical Assistant  (SIHMC Gwalior)</t>
  </si>
  <si>
    <t>Consultant MIS ((SIHMC Gwalior)</t>
  </si>
  <si>
    <t>Consultant Reserch (SIHMC Gwalior)</t>
  </si>
  <si>
    <t>Sub Engineers (Civil) for New District Niwari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</si>
</sst>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  <font>
      <sz val="9"/>
      <name val="Verdana"/>
      <family val="2"/>
    </font>
    <font>
      <b/>
      <sz val="11"/>
      <color theme="0"/>
      <name val="Lucida Calligraphy"/>
      <family val="4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0000"/>
      <name val="Verdana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0"/>
      <name val="Verdana"/>
      <family val="2"/>
    </font>
    <font>
      <b/>
      <sz val="10"/>
      <color theme="1"/>
      <name val="Verdana"/>
      <family val="2"/>
    </font>
    <font>
      <sz val="11"/>
      <color rgb="FF002060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9"/>
      <color rgb="FFFF0000"/>
      <name val="Verdana"/>
      <family val="2"/>
    </font>
    <font>
      <b/>
      <sz val="9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94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2" fillId="11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2" fillId="13" borderId="1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 wrapText="1"/>
    </xf>
    <xf numFmtId="0" fontId="2" fillId="15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/>
    </xf>
    <xf numFmtId="0" fontId="0" fillId="16" borderId="1" xfId="0" applyFont="1" applyFill="1" applyBorder="1" applyAlignment="1">
      <alignment wrapText="1"/>
    </xf>
    <xf numFmtId="0" fontId="0" fillId="16" borderId="1" xfId="0" applyNumberFormat="1" applyFont="1" applyFill="1" applyBorder="1" applyAlignment="1">
      <alignment horizontal="center"/>
    </xf>
    <xf numFmtId="0" fontId="0" fillId="16" borderId="0" xfId="0" applyFill="1"/>
    <xf numFmtId="0" fontId="14" fillId="11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1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0" fillId="0" borderId="1" xfId="4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vertical="center" wrapText="1"/>
    </xf>
    <xf numFmtId="1" fontId="0" fillId="0" borderId="1" xfId="0" applyNumberForma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vertical="center" wrapText="1"/>
    </xf>
    <xf numFmtId="0" fontId="12" fillId="0" borderId="1" xfId="4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20" fillId="0" borderId="1" xfId="0" applyFont="1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12" borderId="9" xfId="0" applyFont="1" applyFill="1" applyBorder="1" applyAlignment="1">
      <alignment horizontal="center" vertical="center"/>
    </xf>
    <xf numFmtId="9" fontId="2" fillId="7" borderId="2" xfId="0" applyNumberFormat="1" applyFont="1" applyFill="1" applyBorder="1" applyAlignment="1">
      <alignment horizontal="center" vertical="center" wrapText="1"/>
    </xf>
    <xf numFmtId="9" fontId="2" fillId="12" borderId="2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9" fontId="25" fillId="0" borderId="1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2" fontId="9" fillId="12" borderId="1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6" fillId="12" borderId="1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3" fillId="0" borderId="1" xfId="4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wrapText="1"/>
    </xf>
    <xf numFmtId="0" fontId="23" fillId="0" borderId="1" xfId="4" applyFont="1" applyBorder="1" applyAlignment="1">
      <alignment horizontal="left" vertical="top" wrapText="1"/>
    </xf>
    <xf numFmtId="0" fontId="12" fillId="16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23" fillId="0" borderId="2" xfId="0" applyFont="1" applyFill="1" applyBorder="1" applyAlignment="1">
      <alignment horizontal="center" vertical="center" wrapText="1"/>
    </xf>
    <xf numFmtId="2" fontId="4" fillId="0" borderId="2" xfId="3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2" fontId="4" fillId="0" borderId="0" xfId="3" applyNumberFormat="1" applyFont="1" applyFill="1" applyBorder="1" applyAlignment="1">
      <alignment horizontal="center" vertical="center" wrapText="1"/>
    </xf>
    <xf numFmtId="9" fontId="4" fillId="0" borderId="0" xfId="3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9" fontId="4" fillId="0" borderId="0" xfId="3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/>
    </xf>
    <xf numFmtId="0" fontId="2" fillId="15" borderId="2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/>
    </xf>
    <xf numFmtId="0" fontId="8" fillId="9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10" fillId="14" borderId="7" xfId="0" applyFont="1" applyFill="1" applyBorder="1" applyAlignment="1">
      <alignment horizontal="center" vertical="center" wrapText="1"/>
    </xf>
    <xf numFmtId="0" fontId="10" fillId="14" borderId="8" xfId="0" applyFont="1" applyFill="1" applyBorder="1" applyAlignment="1">
      <alignment horizontal="center" vertical="center" wrapText="1"/>
    </xf>
    <xf numFmtId="0" fontId="10" fillId="14" borderId="9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2" fillId="12" borderId="8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6" fillId="13" borderId="1" xfId="0" applyFont="1" applyFill="1" applyBorder="1" applyAlignment="1">
      <alignment horizontal="center" wrapText="1"/>
    </xf>
    <xf numFmtId="0" fontId="26" fillId="7" borderId="4" xfId="0" applyFont="1" applyFill="1" applyBorder="1" applyAlignment="1">
      <alignment horizontal="center" vertical="center" wrapText="1"/>
    </xf>
    <xf numFmtId="0" fontId="26" fillId="7" borderId="5" xfId="0" applyFont="1" applyFill="1" applyBorder="1" applyAlignment="1">
      <alignment horizontal="center" vertical="center" wrapText="1"/>
    </xf>
    <xf numFmtId="0" fontId="26" fillId="7" borderId="11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center" vertical="center" wrapText="1"/>
    </xf>
    <xf numFmtId="0" fontId="26" fillId="4" borderId="11" xfId="0" applyFont="1" applyFill="1" applyBorder="1" applyAlignment="1">
      <alignment horizontal="center" vertical="center" wrapText="1"/>
    </xf>
  </cellXfs>
  <cellStyles count="6">
    <cellStyle name="Normal" xfId="0" builtinId="0"/>
    <cellStyle name="Normal 10" xfId="2" xr:uid="{00000000-0005-0000-0000-000002000000}"/>
    <cellStyle name="Normal 2" xfId="1" xr:uid="{00000000-0005-0000-0000-000003000000}"/>
    <cellStyle name="Normal 3 2 3 2 2" xfId="4" xr:uid="{0954B359-604D-4845-95C5-3AD5F87E5FB8}"/>
    <cellStyle name="Normal 3 2 5" xfId="5" xr:uid="{E0FBF6D3-A839-40A0-B4BA-93905DB6DFA5}"/>
    <cellStyle name="Percent" xfId="3" builtinId="5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D0120-B417-42E9-B629-F289F9382656}">
  <sheetPr codeName="Sheet1"/>
  <dimension ref="A1:D23"/>
  <sheetViews>
    <sheetView zoomScaleNormal="100" workbookViewId="0">
      <pane xSplit="2" ySplit="1" topLeftCell="C8" activePane="bottomRight" state="frozen"/>
      <selection pane="topRight" activeCell="C1" sqref="C1"/>
      <selection pane="bottomLeft" activeCell="A2" sqref="A2"/>
      <selection pane="bottomRight" activeCell="C19" sqref="C19:D19"/>
    </sheetView>
  </sheetViews>
  <sheetFormatPr defaultRowHeight="15" x14ac:dyDescent="0.25"/>
  <cols>
    <col min="1" max="1" width="8.7109375" style="30"/>
    <col min="2" max="2" width="48.28515625" customWidth="1"/>
    <col min="3" max="3" width="10.140625" bestFit="1" customWidth="1"/>
    <col min="4" max="4" width="19.42578125" customWidth="1"/>
  </cols>
  <sheetData>
    <row r="1" spans="1:4" x14ac:dyDescent="0.25">
      <c r="A1" s="46" t="s">
        <v>104</v>
      </c>
      <c r="B1" s="46" t="s">
        <v>103</v>
      </c>
      <c r="C1" s="144" t="s">
        <v>102</v>
      </c>
      <c r="D1" s="144"/>
    </row>
    <row r="2" spans="1:4" ht="60" x14ac:dyDescent="0.25">
      <c r="A2" s="142">
        <v>1</v>
      </c>
      <c r="B2" s="42" t="s">
        <v>108</v>
      </c>
      <c r="C2" s="143" t="s">
        <v>142</v>
      </c>
      <c r="D2" s="143"/>
    </row>
    <row r="3" spans="1:4" ht="30" x14ac:dyDescent="0.25">
      <c r="A3" s="142"/>
      <c r="B3" s="38" t="s">
        <v>99</v>
      </c>
      <c r="C3" s="39" t="s">
        <v>97</v>
      </c>
      <c r="D3" s="40" t="s">
        <v>98</v>
      </c>
    </row>
    <row r="4" spans="1:4" ht="75" customHeight="1" x14ac:dyDescent="0.25">
      <c r="A4" s="142"/>
      <c r="B4" s="48" t="s">
        <v>146</v>
      </c>
      <c r="C4" s="47">
        <v>1</v>
      </c>
      <c r="D4" s="145" t="s">
        <v>444</v>
      </c>
    </row>
    <row r="5" spans="1:4" x14ac:dyDescent="0.25">
      <c r="A5" s="142"/>
      <c r="B5" s="48" t="s">
        <v>147</v>
      </c>
      <c r="C5" s="47">
        <v>1</v>
      </c>
      <c r="D5" s="146"/>
    </row>
    <row r="6" spans="1:4" x14ac:dyDescent="0.25">
      <c r="A6" s="142"/>
      <c r="B6" s="48" t="s">
        <v>148</v>
      </c>
      <c r="C6" s="47">
        <v>1</v>
      </c>
      <c r="D6" s="146"/>
    </row>
    <row r="7" spans="1:4" x14ac:dyDescent="0.25">
      <c r="A7" s="142"/>
      <c r="B7" s="49" t="s">
        <v>143</v>
      </c>
      <c r="C7" s="47">
        <v>0</v>
      </c>
      <c r="D7" s="146"/>
    </row>
    <row r="8" spans="1:4" x14ac:dyDescent="0.25">
      <c r="A8" s="142"/>
      <c r="B8" s="49" t="s">
        <v>144</v>
      </c>
      <c r="C8" s="32">
        <v>0</v>
      </c>
      <c r="D8" s="146"/>
    </row>
    <row r="9" spans="1:4" x14ac:dyDescent="0.25">
      <c r="A9" s="142"/>
      <c r="B9" s="48" t="s">
        <v>145</v>
      </c>
      <c r="C9" s="32">
        <v>0</v>
      </c>
      <c r="D9" s="146"/>
    </row>
    <row r="10" spans="1:4" x14ac:dyDescent="0.25">
      <c r="A10" s="142"/>
      <c r="B10" s="49" t="s">
        <v>149</v>
      </c>
      <c r="C10" s="32">
        <v>1</v>
      </c>
      <c r="D10" s="147"/>
    </row>
    <row r="11" spans="1:4" x14ac:dyDescent="0.25">
      <c r="A11" s="142"/>
      <c r="B11" s="49"/>
      <c r="C11" s="32"/>
      <c r="D11" s="34"/>
    </row>
    <row r="12" spans="1:4" x14ac:dyDescent="0.25">
      <c r="A12" s="142"/>
      <c r="B12" s="49"/>
      <c r="C12" s="32"/>
      <c r="D12" s="34"/>
    </row>
    <row r="13" spans="1:4" x14ac:dyDescent="0.25">
      <c r="A13" s="142"/>
      <c r="B13" s="49"/>
      <c r="C13" s="32"/>
      <c r="D13" s="34"/>
    </row>
    <row r="14" spans="1:4" x14ac:dyDescent="0.25">
      <c r="A14" s="142"/>
      <c r="B14" s="49"/>
      <c r="C14" s="32"/>
      <c r="D14" s="34"/>
    </row>
    <row r="15" spans="1:4" x14ac:dyDescent="0.25">
      <c r="A15" s="142">
        <v>2</v>
      </c>
      <c r="B15" s="141" t="s">
        <v>105</v>
      </c>
      <c r="C15" s="141"/>
      <c r="D15" s="141"/>
    </row>
    <row r="16" spans="1:4" x14ac:dyDescent="0.25">
      <c r="A16" s="142"/>
      <c r="B16" s="34" t="s">
        <v>101</v>
      </c>
      <c r="C16" s="140" t="s">
        <v>445</v>
      </c>
      <c r="D16" s="140"/>
    </row>
    <row r="17" spans="1:4" x14ac:dyDescent="0.25">
      <c r="A17" s="142"/>
      <c r="B17" s="34" t="s">
        <v>100</v>
      </c>
      <c r="C17" s="140" t="s">
        <v>142</v>
      </c>
      <c r="D17" s="140"/>
    </row>
    <row r="18" spans="1:4" x14ac:dyDescent="0.25">
      <c r="A18" s="142"/>
      <c r="B18" s="34" t="s">
        <v>106</v>
      </c>
      <c r="C18" s="140" t="s">
        <v>447</v>
      </c>
      <c r="D18" s="140"/>
    </row>
    <row r="19" spans="1:4" ht="30" x14ac:dyDescent="0.25">
      <c r="A19" s="37">
        <v>3</v>
      </c>
      <c r="B19" s="36" t="s">
        <v>111</v>
      </c>
      <c r="C19" s="140" t="s">
        <v>445</v>
      </c>
      <c r="D19" s="140"/>
    </row>
    <row r="20" spans="1:4" ht="45" x14ac:dyDescent="0.25">
      <c r="A20" s="37">
        <v>4</v>
      </c>
      <c r="B20" s="33" t="s">
        <v>112</v>
      </c>
      <c r="C20" s="140" t="s">
        <v>445</v>
      </c>
      <c r="D20" s="140"/>
    </row>
    <row r="21" spans="1:4" ht="45" x14ac:dyDescent="0.25">
      <c r="A21" s="37">
        <v>5</v>
      </c>
      <c r="B21" s="41" t="s">
        <v>107</v>
      </c>
      <c r="C21" s="140" t="s">
        <v>445</v>
      </c>
      <c r="D21" s="140"/>
    </row>
    <row r="22" spans="1:4" ht="30" x14ac:dyDescent="0.25">
      <c r="A22" s="37">
        <v>6</v>
      </c>
      <c r="B22" s="42" t="s">
        <v>109</v>
      </c>
      <c r="C22" s="140" t="s">
        <v>446</v>
      </c>
      <c r="D22" s="140"/>
    </row>
    <row r="23" spans="1:4" ht="45" x14ac:dyDescent="0.25">
      <c r="A23" s="37">
        <v>7</v>
      </c>
      <c r="B23" s="43" t="s">
        <v>110</v>
      </c>
      <c r="C23" s="140" t="s">
        <v>445</v>
      </c>
      <c r="D23" s="140"/>
    </row>
  </sheetData>
  <mergeCells count="14">
    <mergeCell ref="A2:A14"/>
    <mergeCell ref="C2:D2"/>
    <mergeCell ref="C1:D1"/>
    <mergeCell ref="C16:D16"/>
    <mergeCell ref="C17:D17"/>
    <mergeCell ref="D4:D10"/>
    <mergeCell ref="C19:D19"/>
    <mergeCell ref="C23:D23"/>
    <mergeCell ref="C18:D18"/>
    <mergeCell ref="B15:D15"/>
    <mergeCell ref="A15:A18"/>
    <mergeCell ref="C21:D21"/>
    <mergeCell ref="C22:D22"/>
    <mergeCell ref="C20:D20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R50"/>
  <sheetViews>
    <sheetView view="pageBreakPreview" zoomScale="60" zoomScaleNormal="110" workbookViewId="0">
      <selection activeCell="B36" sqref="B36"/>
    </sheetView>
  </sheetViews>
  <sheetFormatPr defaultColWidth="8.7109375" defaultRowHeight="11.25" x14ac:dyDescent="0.25"/>
  <cols>
    <col min="1" max="1" width="8.7109375" style="7"/>
    <col min="2" max="2" width="30.85546875" style="24" bestFit="1" customWidth="1"/>
    <col min="3" max="3" width="14" style="1" customWidth="1"/>
    <col min="4" max="4" width="14.85546875" style="24" customWidth="1"/>
    <col min="5" max="5" width="20.140625" style="24" customWidth="1"/>
    <col min="6" max="6" width="24.140625" style="24" customWidth="1"/>
    <col min="7" max="7" width="29.85546875" style="24" bestFit="1" customWidth="1"/>
    <col min="8" max="8" width="23.5703125" style="18" customWidth="1"/>
    <col min="9" max="11" width="8.7109375" style="18"/>
    <col min="12" max="12" width="15.140625" style="18" bestFit="1" customWidth="1"/>
    <col min="13" max="13" width="11.5703125" style="18" bestFit="1" customWidth="1"/>
    <col min="14" max="16384" width="8.7109375" style="18"/>
  </cols>
  <sheetData>
    <row r="1" spans="1:8" s="11" customFormat="1" ht="11.45" customHeight="1" x14ac:dyDescent="0.25">
      <c r="A1" s="148" t="s">
        <v>30</v>
      </c>
      <c r="B1" s="148" t="s">
        <v>0</v>
      </c>
      <c r="C1" s="149" t="s">
        <v>27</v>
      </c>
      <c r="D1" s="150"/>
      <c r="E1" s="150"/>
      <c r="F1" s="150"/>
      <c r="G1" s="150"/>
      <c r="H1" s="150"/>
    </row>
    <row r="2" spans="1:8" s="11" customFormat="1" ht="33.75" x14ac:dyDescent="0.25">
      <c r="A2" s="148"/>
      <c r="B2" s="148"/>
      <c r="C2" s="9" t="s">
        <v>24</v>
      </c>
      <c r="D2" s="9" t="s">
        <v>25</v>
      </c>
      <c r="E2" s="9" t="s">
        <v>129</v>
      </c>
      <c r="F2" s="12" t="s">
        <v>39</v>
      </c>
      <c r="G2" s="10" t="s">
        <v>58</v>
      </c>
      <c r="H2" s="10" t="s">
        <v>133</v>
      </c>
    </row>
    <row r="3" spans="1:8" s="15" customFormat="1" x14ac:dyDescent="0.25">
      <c r="A3" s="14" t="s">
        <v>31</v>
      </c>
      <c r="B3" s="151" t="s">
        <v>50</v>
      </c>
      <c r="C3" s="152"/>
      <c r="D3" s="152"/>
      <c r="E3" s="152"/>
      <c r="F3" s="152"/>
      <c r="G3" s="152"/>
      <c r="H3" s="153"/>
    </row>
    <row r="4" spans="1:8" x14ac:dyDescent="0.25">
      <c r="A4" s="13">
        <v>1</v>
      </c>
      <c r="B4" s="16" t="s">
        <v>48</v>
      </c>
      <c r="C4" s="13">
        <v>4</v>
      </c>
      <c r="D4" s="13">
        <v>4</v>
      </c>
      <c r="E4" s="13">
        <v>0</v>
      </c>
      <c r="F4" s="13">
        <v>0</v>
      </c>
      <c r="G4" s="13">
        <v>0</v>
      </c>
      <c r="H4" s="13" t="s">
        <v>150</v>
      </c>
    </row>
    <row r="5" spans="1:8" x14ac:dyDescent="0.25">
      <c r="A5" s="13">
        <v>2</v>
      </c>
      <c r="B5" s="16" t="s">
        <v>41</v>
      </c>
      <c r="C5" s="13">
        <v>13</v>
      </c>
      <c r="D5" s="13">
        <v>13</v>
      </c>
      <c r="E5" s="13">
        <v>6</v>
      </c>
      <c r="F5" s="13">
        <v>0</v>
      </c>
      <c r="G5" s="13">
        <v>0</v>
      </c>
      <c r="H5" s="13" t="s">
        <v>150</v>
      </c>
    </row>
    <row r="6" spans="1:8" x14ac:dyDescent="0.25">
      <c r="A6" s="13">
        <v>3</v>
      </c>
      <c r="B6" s="16" t="s">
        <v>38</v>
      </c>
      <c r="C6" s="13">
        <v>18</v>
      </c>
      <c r="D6" s="13">
        <v>18</v>
      </c>
      <c r="E6" s="13">
        <v>15</v>
      </c>
      <c r="F6" s="13">
        <v>0</v>
      </c>
      <c r="G6" s="13">
        <v>0</v>
      </c>
      <c r="H6" s="13" t="s">
        <v>150</v>
      </c>
    </row>
    <row r="7" spans="1:8" x14ac:dyDescent="0.25">
      <c r="A7" s="13">
        <v>4</v>
      </c>
      <c r="B7" s="16" t="s">
        <v>40</v>
      </c>
      <c r="C7" s="13">
        <v>11</v>
      </c>
      <c r="D7" s="13">
        <v>11</v>
      </c>
      <c r="E7" s="58">
        <v>10</v>
      </c>
      <c r="F7" s="58">
        <v>0</v>
      </c>
      <c r="G7" s="58">
        <v>0</v>
      </c>
      <c r="H7" s="13" t="s">
        <v>150</v>
      </c>
    </row>
    <row r="8" spans="1:8" x14ac:dyDescent="0.25">
      <c r="A8" s="13">
        <v>5</v>
      </c>
      <c r="B8" s="16" t="s">
        <v>42</v>
      </c>
      <c r="C8" s="13">
        <v>3</v>
      </c>
      <c r="D8" s="13">
        <v>3</v>
      </c>
      <c r="E8" s="13">
        <v>5</v>
      </c>
      <c r="F8" s="13">
        <v>0</v>
      </c>
      <c r="G8" s="13">
        <v>0</v>
      </c>
      <c r="H8" s="13" t="s">
        <v>150</v>
      </c>
    </row>
    <row r="9" spans="1:8" x14ac:dyDescent="0.25">
      <c r="A9" s="13">
        <v>6</v>
      </c>
      <c r="B9" s="16" t="s">
        <v>43</v>
      </c>
      <c r="C9" s="13">
        <v>2</v>
      </c>
      <c r="D9" s="13">
        <v>2</v>
      </c>
      <c r="E9" s="17"/>
      <c r="F9" s="13">
        <v>0</v>
      </c>
      <c r="G9" s="13">
        <v>0</v>
      </c>
      <c r="H9" s="13" t="s">
        <v>150</v>
      </c>
    </row>
    <row r="10" spans="1:8" ht="11.45" customHeight="1" x14ac:dyDescent="0.25">
      <c r="A10" s="8" t="s">
        <v>44</v>
      </c>
      <c r="B10" s="154" t="s">
        <v>36</v>
      </c>
      <c r="C10" s="155"/>
      <c r="D10" s="155"/>
      <c r="E10" s="155"/>
      <c r="F10" s="155"/>
      <c r="G10" s="155"/>
      <c r="H10" s="156"/>
    </row>
    <row r="11" spans="1:8" x14ac:dyDescent="0.25">
      <c r="A11" s="13">
        <v>1</v>
      </c>
      <c r="B11" s="19" t="s">
        <v>35</v>
      </c>
      <c r="C11" s="13"/>
      <c r="D11" s="17"/>
      <c r="E11" s="17"/>
      <c r="F11" s="17"/>
      <c r="G11" s="17"/>
      <c r="H11" s="13" t="s">
        <v>150</v>
      </c>
    </row>
    <row r="12" spans="1:8" x14ac:dyDescent="0.25">
      <c r="A12" s="13">
        <v>2</v>
      </c>
      <c r="B12" s="16" t="s">
        <v>37</v>
      </c>
      <c r="C12" s="13"/>
      <c r="D12" s="17"/>
      <c r="E12" s="17"/>
      <c r="F12" s="17"/>
      <c r="G12" s="17"/>
      <c r="H12" s="13" t="s">
        <v>150</v>
      </c>
    </row>
    <row r="13" spans="1:8" x14ac:dyDescent="0.25">
      <c r="A13" s="13">
        <v>3</v>
      </c>
      <c r="B13" s="16" t="s">
        <v>38</v>
      </c>
      <c r="C13" s="13"/>
      <c r="D13" s="17"/>
      <c r="E13" s="17"/>
      <c r="F13" s="17"/>
      <c r="G13" s="17"/>
      <c r="H13" s="13" t="s">
        <v>150</v>
      </c>
    </row>
    <row r="14" spans="1:8" x14ac:dyDescent="0.25">
      <c r="A14" s="13">
        <v>4</v>
      </c>
      <c r="B14" s="16" t="s">
        <v>40</v>
      </c>
      <c r="C14" s="13"/>
      <c r="D14" s="17"/>
      <c r="E14" s="17"/>
      <c r="F14" s="17"/>
      <c r="G14" s="17"/>
      <c r="H14" s="13" t="s">
        <v>150</v>
      </c>
    </row>
    <row r="15" spans="1:8" x14ac:dyDescent="0.25">
      <c r="A15" s="13">
        <v>5</v>
      </c>
      <c r="B15" s="16" t="s">
        <v>42</v>
      </c>
      <c r="C15" s="13"/>
      <c r="D15" s="17"/>
      <c r="E15" s="17"/>
      <c r="F15" s="17"/>
      <c r="G15" s="17"/>
      <c r="H15" s="13" t="s">
        <v>150</v>
      </c>
    </row>
    <row r="16" spans="1:8" s="15" customFormat="1" x14ac:dyDescent="0.25">
      <c r="A16" s="13">
        <v>6</v>
      </c>
      <c r="B16" s="16" t="s">
        <v>43</v>
      </c>
      <c r="C16" s="50"/>
      <c r="D16" s="20"/>
      <c r="E16" s="20"/>
      <c r="F16" s="20"/>
      <c r="G16" s="20"/>
      <c r="H16" s="13" t="s">
        <v>150</v>
      </c>
    </row>
    <row r="17" spans="1:8" s="15" customFormat="1" ht="11.45" customHeight="1" x14ac:dyDescent="0.25">
      <c r="A17" s="8" t="s">
        <v>45</v>
      </c>
      <c r="B17" s="154" t="s">
        <v>49</v>
      </c>
      <c r="C17" s="155"/>
      <c r="D17" s="155"/>
      <c r="E17" s="155"/>
      <c r="F17" s="155"/>
      <c r="G17" s="155"/>
      <c r="H17" s="156"/>
    </row>
    <row r="18" spans="1:8" s="15" customFormat="1" x14ac:dyDescent="0.25">
      <c r="A18" s="13">
        <v>1</v>
      </c>
      <c r="B18" s="16" t="s">
        <v>47</v>
      </c>
      <c r="C18" s="50">
        <v>42</v>
      </c>
      <c r="D18" s="50">
        <v>42</v>
      </c>
      <c r="E18" s="50">
        <v>2</v>
      </c>
      <c r="F18" s="20">
        <v>0</v>
      </c>
      <c r="G18" s="20">
        <v>0</v>
      </c>
      <c r="H18" s="13" t="s">
        <v>150</v>
      </c>
    </row>
    <row r="19" spans="1:8" s="15" customFormat="1" x14ac:dyDescent="0.25">
      <c r="A19" s="13">
        <v>2</v>
      </c>
      <c r="B19" s="16" t="s">
        <v>46</v>
      </c>
      <c r="C19" s="59">
        <f>38+4</f>
        <v>42</v>
      </c>
      <c r="D19" s="59">
        <f>38+4</f>
        <v>42</v>
      </c>
      <c r="E19" s="50">
        <v>1</v>
      </c>
      <c r="F19" s="20">
        <v>0</v>
      </c>
      <c r="G19" s="20">
        <v>0</v>
      </c>
      <c r="H19" s="13" t="s">
        <v>150</v>
      </c>
    </row>
    <row r="20" spans="1:8" s="15" customFormat="1" x14ac:dyDescent="0.25">
      <c r="A20" s="21"/>
      <c r="B20" s="45"/>
      <c r="C20" s="27"/>
      <c r="D20" s="22"/>
      <c r="E20" s="22"/>
      <c r="F20" s="22"/>
      <c r="G20" s="22"/>
    </row>
    <row r="21" spans="1:8" ht="11.45" customHeight="1" x14ac:dyDescent="0.25">
      <c r="A21" s="148" t="s">
        <v>30</v>
      </c>
      <c r="B21" s="148" t="s">
        <v>0</v>
      </c>
      <c r="C21" s="157" t="s">
        <v>27</v>
      </c>
      <c r="D21" s="157"/>
      <c r="E21" s="157"/>
      <c r="F21" s="157"/>
      <c r="G21" s="18"/>
    </row>
    <row r="22" spans="1:8" ht="34.5" customHeight="1" x14ac:dyDescent="0.25">
      <c r="A22" s="148"/>
      <c r="B22" s="148"/>
      <c r="C22" s="9" t="s">
        <v>24</v>
      </c>
      <c r="D22" s="9" t="s">
        <v>25</v>
      </c>
      <c r="E22" s="12" t="s">
        <v>26</v>
      </c>
      <c r="F22" s="9" t="s">
        <v>131</v>
      </c>
      <c r="G22" s="18"/>
    </row>
    <row r="23" spans="1:8" ht="33.75" x14ac:dyDescent="0.25">
      <c r="A23" s="13">
        <v>1</v>
      </c>
      <c r="B23" s="23" t="s">
        <v>34</v>
      </c>
      <c r="C23" s="13">
        <v>11</v>
      </c>
      <c r="D23" s="13">
        <v>8</v>
      </c>
      <c r="E23" s="13">
        <v>5</v>
      </c>
      <c r="F23" s="13"/>
    </row>
    <row r="24" spans="1:8" x14ac:dyDescent="0.25">
      <c r="A24" s="13">
        <v>2</v>
      </c>
      <c r="B24" s="16" t="s">
        <v>59</v>
      </c>
      <c r="C24" s="13">
        <v>57</v>
      </c>
      <c r="D24" s="13">
        <v>55</v>
      </c>
      <c r="E24" s="13">
        <v>0</v>
      </c>
      <c r="F24" s="13"/>
    </row>
    <row r="25" spans="1:8" x14ac:dyDescent="0.25">
      <c r="A25" s="13">
        <v>3</v>
      </c>
      <c r="B25" s="16" t="s">
        <v>60</v>
      </c>
      <c r="C25" s="13">
        <v>25</v>
      </c>
      <c r="D25" s="13">
        <v>19</v>
      </c>
      <c r="E25" s="13">
        <v>30</v>
      </c>
      <c r="F25" s="13"/>
    </row>
    <row r="26" spans="1:8" x14ac:dyDescent="0.25">
      <c r="A26" s="13">
        <v>4</v>
      </c>
      <c r="B26" s="17" t="s">
        <v>130</v>
      </c>
      <c r="C26" s="13">
        <v>64</v>
      </c>
      <c r="D26" s="13">
        <v>64</v>
      </c>
      <c r="E26" s="13">
        <v>119</v>
      </c>
      <c r="F26" s="13"/>
    </row>
    <row r="27" spans="1:8" x14ac:dyDescent="0.25">
      <c r="A27" s="13">
        <v>5</v>
      </c>
      <c r="B27" s="23" t="s">
        <v>32</v>
      </c>
      <c r="C27" s="13">
        <v>315</v>
      </c>
      <c r="D27" s="13">
        <v>315</v>
      </c>
      <c r="E27" s="13">
        <v>0</v>
      </c>
      <c r="F27" s="13">
        <v>10</v>
      </c>
    </row>
    <row r="28" spans="1:8" x14ac:dyDescent="0.25">
      <c r="A28" s="13">
        <v>6</v>
      </c>
      <c r="B28" s="23" t="s">
        <v>33</v>
      </c>
      <c r="C28" s="13">
        <v>51</v>
      </c>
      <c r="D28" s="13">
        <v>20</v>
      </c>
      <c r="E28" s="13">
        <v>24</v>
      </c>
      <c r="F28" s="13"/>
    </row>
    <row r="29" spans="1:8" x14ac:dyDescent="0.25">
      <c r="A29" s="13">
        <v>7</v>
      </c>
      <c r="B29" s="16" t="s">
        <v>54</v>
      </c>
      <c r="C29" s="13">
        <v>51</v>
      </c>
      <c r="D29" s="13">
        <v>51</v>
      </c>
      <c r="E29" s="13">
        <v>0</v>
      </c>
      <c r="F29" s="13"/>
    </row>
    <row r="30" spans="1:8" x14ac:dyDescent="0.25">
      <c r="A30" s="13">
        <v>8</v>
      </c>
      <c r="B30" s="16" t="s">
        <v>28</v>
      </c>
      <c r="C30" s="13">
        <v>1</v>
      </c>
      <c r="D30" s="13">
        <v>1</v>
      </c>
      <c r="E30" s="13">
        <v>3</v>
      </c>
      <c r="F30" s="13"/>
    </row>
    <row r="31" spans="1:8" x14ac:dyDescent="0.25">
      <c r="A31" s="13">
        <v>9</v>
      </c>
      <c r="B31" s="16" t="s">
        <v>29</v>
      </c>
      <c r="C31" s="13">
        <v>1</v>
      </c>
      <c r="D31" s="13">
        <v>1</v>
      </c>
      <c r="E31" s="13">
        <v>3</v>
      </c>
      <c r="F31" s="13"/>
    </row>
    <row r="32" spans="1:8" x14ac:dyDescent="0.25">
      <c r="A32" s="13">
        <v>10</v>
      </c>
      <c r="B32" s="17" t="s">
        <v>51</v>
      </c>
      <c r="C32" s="13">
        <v>45</v>
      </c>
      <c r="D32" s="13">
        <v>45</v>
      </c>
      <c r="E32" s="13"/>
      <c r="F32" s="13"/>
    </row>
    <row r="33" spans="1:18" x14ac:dyDescent="0.25">
      <c r="A33" s="13">
        <v>11</v>
      </c>
      <c r="B33" s="17" t="s">
        <v>52</v>
      </c>
      <c r="C33" s="13">
        <f>329-45</f>
        <v>284</v>
      </c>
      <c r="D33" s="13">
        <f>329-45</f>
        <v>284</v>
      </c>
      <c r="E33" s="13"/>
      <c r="F33" s="13"/>
    </row>
    <row r="34" spans="1:18" x14ac:dyDescent="0.25">
      <c r="A34" s="13">
        <v>12</v>
      </c>
      <c r="B34" s="17" t="s">
        <v>9</v>
      </c>
      <c r="C34" s="13">
        <f>1205-C35</f>
        <v>1186</v>
      </c>
      <c r="D34" s="13">
        <f>1205-D35</f>
        <v>1186</v>
      </c>
      <c r="E34" s="13"/>
      <c r="F34" s="13"/>
    </row>
    <row r="35" spans="1:18" x14ac:dyDescent="0.25">
      <c r="A35" s="13">
        <v>13</v>
      </c>
      <c r="B35" s="17" t="s">
        <v>10</v>
      </c>
      <c r="C35" s="13">
        <f>19</f>
        <v>19</v>
      </c>
      <c r="D35" s="13">
        <f>19</f>
        <v>19</v>
      </c>
      <c r="E35" s="13"/>
      <c r="F35" s="13"/>
    </row>
    <row r="36" spans="1:18" x14ac:dyDescent="0.25">
      <c r="A36" s="13">
        <v>14</v>
      </c>
      <c r="B36" s="17" t="s">
        <v>53</v>
      </c>
      <c r="C36" s="13">
        <v>10189</v>
      </c>
      <c r="D36" s="13">
        <v>10189</v>
      </c>
      <c r="E36" s="13">
        <v>0</v>
      </c>
      <c r="F36" s="13"/>
    </row>
    <row r="37" spans="1:18" s="24" customFormat="1" x14ac:dyDescent="0.25">
      <c r="A37" s="13">
        <v>15</v>
      </c>
      <c r="B37" s="23" t="s">
        <v>55</v>
      </c>
      <c r="C37" s="13">
        <v>5</v>
      </c>
      <c r="D37" s="13">
        <v>2</v>
      </c>
      <c r="E37" s="13">
        <v>0</v>
      </c>
      <c r="F37" s="13"/>
    </row>
    <row r="38" spans="1:18" s="24" customFormat="1" x14ac:dyDescent="0.25">
      <c r="A38" s="13">
        <v>16</v>
      </c>
      <c r="B38" s="16" t="s">
        <v>56</v>
      </c>
      <c r="C38" s="13">
        <v>141</v>
      </c>
      <c r="D38" s="13">
        <v>136</v>
      </c>
      <c r="E38" s="13">
        <v>0</v>
      </c>
      <c r="F38" s="13"/>
    </row>
    <row r="39" spans="1:18" s="22" customFormat="1" ht="22.5" x14ac:dyDescent="0.25">
      <c r="A39" s="13">
        <v>17</v>
      </c>
      <c r="B39" s="25" t="s">
        <v>57</v>
      </c>
      <c r="C39" s="50"/>
      <c r="D39" s="50"/>
      <c r="E39" s="50"/>
      <c r="F39" s="50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</row>
    <row r="40" spans="1:18" s="24" customFormat="1" x14ac:dyDescent="0.25">
      <c r="A40" s="1"/>
      <c r="C40" s="1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</row>
    <row r="41" spans="1:18" s="24" customFormat="1" x14ac:dyDescent="0.25">
      <c r="A41" s="1"/>
      <c r="C41" s="1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</row>
    <row r="42" spans="1:18" s="24" customFormat="1" x14ac:dyDescent="0.25">
      <c r="A42" s="1"/>
      <c r="B42" s="28"/>
      <c r="C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s="24" customFormat="1" x14ac:dyDescent="0.25">
      <c r="A43" s="1"/>
      <c r="B43" s="28"/>
      <c r="C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s="24" customFormat="1" x14ac:dyDescent="0.25">
      <c r="A44" s="1"/>
      <c r="C44" s="1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</row>
    <row r="45" spans="1:18" s="24" customFormat="1" x14ac:dyDescent="0.25">
      <c r="A45" s="1"/>
      <c r="C45" s="1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</row>
    <row r="46" spans="1:18" s="24" customFormat="1" x14ac:dyDescent="0.25">
      <c r="A46" s="1"/>
      <c r="C46" s="1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</row>
    <row r="47" spans="1:18" s="24" customFormat="1" x14ac:dyDescent="0.25">
      <c r="A47" s="1"/>
      <c r="C47" s="1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s="24" customFormat="1" x14ac:dyDescent="0.25">
      <c r="A48" s="1"/>
      <c r="C48" s="1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18" s="24" customFormat="1" x14ac:dyDescent="0.25">
      <c r="A49" s="1"/>
      <c r="C49" s="1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</row>
    <row r="50" spans="1:18" s="24" customFormat="1" x14ac:dyDescent="0.25">
      <c r="A50" s="1"/>
      <c r="C50" s="1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</row>
  </sheetData>
  <mergeCells count="9">
    <mergeCell ref="A1:A2"/>
    <mergeCell ref="A21:A22"/>
    <mergeCell ref="B21:B22"/>
    <mergeCell ref="C1:H1"/>
    <mergeCell ref="B3:H3"/>
    <mergeCell ref="B10:H10"/>
    <mergeCell ref="B17:H17"/>
    <mergeCell ref="C21:F21"/>
    <mergeCell ref="B1:B2"/>
  </mergeCells>
  <pageMargins left="0.7" right="0.7" top="0.75" bottom="0.75" header="0.3" footer="0.3"/>
  <pageSetup scale="73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L39"/>
  <sheetViews>
    <sheetView view="pageBreakPreview" zoomScale="60" zoomScaleNormal="120" workbookViewId="0">
      <pane xSplit="2" ySplit="4" topLeftCell="C8" activePane="bottomRight" state="frozen"/>
      <selection pane="topRight" activeCell="C1" sqref="C1"/>
      <selection pane="bottomLeft" activeCell="A5" sqref="A5"/>
      <selection pane="bottomRight" activeCell="M2" sqref="A2:XFD4"/>
    </sheetView>
  </sheetViews>
  <sheetFormatPr defaultColWidth="18.140625" defaultRowHeight="15" x14ac:dyDescent="0.25"/>
  <cols>
    <col min="1" max="1" width="6" style="30" bestFit="1" customWidth="1"/>
    <col min="2" max="2" width="24.85546875" style="56" customWidth="1"/>
    <col min="3" max="3" width="14" customWidth="1"/>
    <col min="4" max="4" width="13" customWidth="1"/>
    <col min="5" max="5" width="12.42578125" customWidth="1"/>
    <col min="6" max="6" width="13.140625" style="30" customWidth="1"/>
    <col min="7" max="7" width="12.28515625" style="30" customWidth="1"/>
    <col min="8" max="8" width="10.7109375" customWidth="1"/>
    <col min="9" max="9" width="12.28515625" customWidth="1"/>
    <col min="10" max="10" width="11.5703125" customWidth="1"/>
    <col min="11" max="11" width="11.28515625" bestFit="1" customWidth="1"/>
    <col min="12" max="12" width="11.85546875" customWidth="1"/>
  </cols>
  <sheetData>
    <row r="1" spans="1:12" s="31" customFormat="1" ht="15.75" x14ac:dyDescent="0.25">
      <c r="A1" s="158" t="s">
        <v>30</v>
      </c>
      <c r="B1" s="160" t="s">
        <v>21</v>
      </c>
      <c r="C1" s="161" t="s">
        <v>132</v>
      </c>
      <c r="D1" s="161"/>
      <c r="E1" s="161"/>
      <c r="F1" s="161"/>
      <c r="G1" s="161"/>
      <c r="H1" s="161"/>
      <c r="I1" s="161"/>
      <c r="J1" s="161"/>
      <c r="K1" s="161"/>
      <c r="L1" s="161"/>
    </row>
    <row r="2" spans="1:12" s="31" customFormat="1" x14ac:dyDescent="0.25">
      <c r="A2" s="158"/>
      <c r="B2" s="160"/>
      <c r="C2" s="164" t="s">
        <v>12</v>
      </c>
      <c r="D2" s="164"/>
      <c r="E2" s="164"/>
      <c r="F2" s="164"/>
      <c r="G2" s="164"/>
      <c r="H2" s="165" t="s">
        <v>11</v>
      </c>
      <c r="I2" s="165"/>
      <c r="J2" s="165"/>
      <c r="K2" s="165"/>
      <c r="L2" s="165"/>
    </row>
    <row r="3" spans="1:12" s="31" customFormat="1" ht="26.25" customHeight="1" x14ac:dyDescent="0.25">
      <c r="A3" s="158"/>
      <c r="B3" s="160"/>
      <c r="C3" s="162" t="s">
        <v>1</v>
      </c>
      <c r="D3" s="162"/>
      <c r="E3" s="159" t="s">
        <v>61</v>
      </c>
      <c r="F3" s="159" t="s">
        <v>95</v>
      </c>
      <c r="G3" s="159"/>
      <c r="H3" s="166" t="s">
        <v>1</v>
      </c>
      <c r="I3" s="166"/>
      <c r="J3" s="163" t="s">
        <v>61</v>
      </c>
      <c r="K3" s="163" t="s">
        <v>96</v>
      </c>
      <c r="L3" s="163"/>
    </row>
    <row r="4" spans="1:12" s="31" customFormat="1" ht="27" customHeight="1" x14ac:dyDescent="0.25">
      <c r="A4" s="158"/>
      <c r="B4" s="160"/>
      <c r="C4" s="4" t="s">
        <v>2</v>
      </c>
      <c r="D4" s="4" t="s">
        <v>22</v>
      </c>
      <c r="E4" s="159"/>
      <c r="F4" s="55" t="s">
        <v>151</v>
      </c>
      <c r="G4" s="55" t="s">
        <v>152</v>
      </c>
      <c r="H4" s="6" t="s">
        <v>2</v>
      </c>
      <c r="I4" s="6" t="s">
        <v>22</v>
      </c>
      <c r="J4" s="163"/>
      <c r="K4" s="6" t="s">
        <v>2</v>
      </c>
      <c r="L4" s="5" t="s">
        <v>23</v>
      </c>
    </row>
    <row r="5" spans="1:12" x14ac:dyDescent="0.25">
      <c r="A5" s="32">
        <v>1</v>
      </c>
      <c r="B5" s="3" t="s">
        <v>62</v>
      </c>
      <c r="C5" s="2">
        <v>11145</v>
      </c>
      <c r="D5" s="2">
        <f>10789+3</f>
        <v>10792</v>
      </c>
      <c r="E5" s="2"/>
      <c r="F5" s="2">
        <f>5508</f>
        <v>5508</v>
      </c>
      <c r="G5" s="2">
        <f>5352-0</f>
        <v>5352</v>
      </c>
      <c r="H5" s="34"/>
      <c r="I5" s="34"/>
      <c r="J5" s="34"/>
      <c r="K5" s="34">
        <v>282</v>
      </c>
      <c r="L5" s="34">
        <v>291</v>
      </c>
    </row>
    <row r="6" spans="1:12" x14ac:dyDescent="0.25">
      <c r="A6" s="32">
        <v>2</v>
      </c>
      <c r="B6" s="3" t="s">
        <v>63</v>
      </c>
      <c r="C6" s="2">
        <v>4260</v>
      </c>
      <c r="D6" s="2">
        <v>3926</v>
      </c>
      <c r="E6" s="2"/>
      <c r="F6" s="2"/>
      <c r="G6" s="2"/>
      <c r="H6" s="34"/>
      <c r="I6" s="34"/>
      <c r="J6" s="34"/>
      <c r="K6" s="34"/>
      <c r="L6" s="34">
        <v>650</v>
      </c>
    </row>
    <row r="7" spans="1:12" x14ac:dyDescent="0.25">
      <c r="A7" s="32">
        <v>3</v>
      </c>
      <c r="B7" s="3" t="s">
        <v>3</v>
      </c>
      <c r="C7" s="2">
        <v>8292</v>
      </c>
      <c r="D7" s="2">
        <v>9083</v>
      </c>
      <c r="E7" s="2"/>
      <c r="F7" s="2">
        <v>2729</v>
      </c>
      <c r="G7" s="2">
        <v>1820</v>
      </c>
      <c r="H7" s="34"/>
      <c r="I7" s="34"/>
      <c r="J7" s="34"/>
      <c r="K7" s="34">
        <f>518+4</f>
        <v>522</v>
      </c>
      <c r="L7" s="34">
        <v>109</v>
      </c>
    </row>
    <row r="8" spans="1:12" x14ac:dyDescent="0.25">
      <c r="A8" s="32">
        <v>4</v>
      </c>
      <c r="B8" s="3" t="s">
        <v>13</v>
      </c>
      <c r="C8" s="2">
        <v>1561</v>
      </c>
      <c r="D8" s="2">
        <v>1211</v>
      </c>
      <c r="E8" s="2"/>
      <c r="F8" s="2">
        <f>156+485+323</f>
        <v>964</v>
      </c>
      <c r="G8" s="2">
        <v>533</v>
      </c>
      <c r="H8" s="34"/>
      <c r="I8" s="34"/>
      <c r="J8" s="34"/>
      <c r="K8" s="34">
        <v>36</v>
      </c>
      <c r="L8" s="34">
        <v>31</v>
      </c>
    </row>
    <row r="9" spans="1:12" x14ac:dyDescent="0.25">
      <c r="A9" s="32">
        <v>5</v>
      </c>
      <c r="B9" s="3" t="s">
        <v>64</v>
      </c>
      <c r="C9" s="2">
        <v>5068</v>
      </c>
      <c r="D9" s="2">
        <v>3637</v>
      </c>
      <c r="E9" s="2"/>
      <c r="F9" s="2">
        <v>1198</v>
      </c>
      <c r="G9" s="2">
        <v>719</v>
      </c>
      <c r="H9" s="34"/>
      <c r="I9" s="34"/>
      <c r="J9" s="34"/>
      <c r="K9" s="34">
        <v>85</v>
      </c>
      <c r="L9" s="34">
        <v>121</v>
      </c>
    </row>
    <row r="10" spans="1:12" x14ac:dyDescent="0.25">
      <c r="A10" s="32">
        <v>6</v>
      </c>
      <c r="B10" s="3" t="s">
        <v>65</v>
      </c>
      <c r="C10" s="2"/>
      <c r="D10" s="2"/>
      <c r="E10" s="2"/>
      <c r="F10" s="2"/>
      <c r="G10" s="2"/>
      <c r="H10" s="34"/>
      <c r="I10" s="34"/>
      <c r="J10" s="34"/>
      <c r="K10" s="34"/>
      <c r="L10" s="34"/>
    </row>
    <row r="11" spans="1:12" s="54" customFormat="1" x14ac:dyDescent="0.25">
      <c r="A11" s="51">
        <v>7</v>
      </c>
      <c r="B11" s="52" t="s">
        <v>66</v>
      </c>
      <c r="C11" s="53">
        <f>SUM(C12:C23)</f>
        <v>3294</v>
      </c>
      <c r="D11" s="53">
        <f t="shared" ref="D11:G11" si="0">SUM(D12:D23)</f>
        <v>845</v>
      </c>
      <c r="E11" s="53">
        <f t="shared" si="0"/>
        <v>0</v>
      </c>
      <c r="F11" s="53">
        <f t="shared" si="0"/>
        <v>378</v>
      </c>
      <c r="G11" s="53">
        <f t="shared" si="0"/>
        <v>107</v>
      </c>
      <c r="H11" s="53">
        <f t="shared" ref="H11" si="1">SUM(H12:H23)</f>
        <v>0</v>
      </c>
      <c r="I11" s="53">
        <f t="shared" ref="I11" si="2">SUM(I12:I23)</f>
        <v>0</v>
      </c>
      <c r="J11" s="53">
        <f t="shared" ref="J11" si="3">SUM(J12:J23)</f>
        <v>0</v>
      </c>
      <c r="K11" s="53">
        <f t="shared" ref="K11" si="4">SUM(K12:K23)</f>
        <v>0</v>
      </c>
      <c r="L11" s="53">
        <f t="shared" ref="L11" si="5">SUM(L12:L23)</f>
        <v>0</v>
      </c>
    </row>
    <row r="12" spans="1:12" x14ac:dyDescent="0.25">
      <c r="A12" s="32" t="s">
        <v>67</v>
      </c>
      <c r="B12" s="3" t="s">
        <v>14</v>
      </c>
      <c r="C12" s="2">
        <v>604</v>
      </c>
      <c r="D12" s="2">
        <v>126</v>
      </c>
      <c r="E12" s="2"/>
      <c r="F12" s="2">
        <f>13+52</f>
        <v>65</v>
      </c>
      <c r="G12" s="2">
        <v>18</v>
      </c>
      <c r="H12" s="34"/>
      <c r="I12" s="34"/>
      <c r="J12" s="34"/>
      <c r="K12" s="34"/>
      <c r="L12" s="34"/>
    </row>
    <row r="13" spans="1:12" x14ac:dyDescent="0.25">
      <c r="A13" s="32" t="s">
        <v>68</v>
      </c>
      <c r="B13" s="3" t="s">
        <v>4</v>
      </c>
      <c r="C13" s="2">
        <v>493</v>
      </c>
      <c r="D13" s="2">
        <v>159</v>
      </c>
      <c r="E13" s="2"/>
      <c r="F13" s="2">
        <v>144</v>
      </c>
      <c r="G13" s="2">
        <v>50</v>
      </c>
      <c r="H13" s="34"/>
      <c r="I13" s="34"/>
      <c r="J13" s="34"/>
      <c r="K13" s="34"/>
      <c r="L13" s="34"/>
    </row>
    <row r="14" spans="1:12" x14ac:dyDescent="0.25">
      <c r="A14" s="32" t="s">
        <v>69</v>
      </c>
      <c r="B14" s="3" t="s">
        <v>5</v>
      </c>
      <c r="C14" s="2">
        <v>318</v>
      </c>
      <c r="D14" s="2">
        <v>76</v>
      </c>
      <c r="E14" s="2"/>
      <c r="F14" s="2">
        <v>70</v>
      </c>
      <c r="G14" s="2">
        <v>13</v>
      </c>
      <c r="H14" s="34"/>
      <c r="I14" s="34"/>
      <c r="J14" s="34"/>
      <c r="K14" s="34"/>
      <c r="L14" s="34"/>
    </row>
    <row r="15" spans="1:12" x14ac:dyDescent="0.25">
      <c r="A15" s="32" t="s">
        <v>70</v>
      </c>
      <c r="B15" s="3" t="s">
        <v>15</v>
      </c>
      <c r="C15" s="2">
        <v>554</v>
      </c>
      <c r="D15" s="2">
        <v>130</v>
      </c>
      <c r="E15" s="2"/>
      <c r="F15" s="2">
        <v>5</v>
      </c>
      <c r="G15" s="53">
        <v>0</v>
      </c>
      <c r="H15" s="34"/>
      <c r="I15" s="34"/>
      <c r="J15" s="34"/>
      <c r="K15" s="34"/>
      <c r="L15" s="34"/>
    </row>
    <row r="16" spans="1:12" x14ac:dyDescent="0.25">
      <c r="A16" s="32" t="s">
        <v>71</v>
      </c>
      <c r="B16" s="3" t="s">
        <v>6</v>
      </c>
      <c r="C16" s="2">
        <v>623</v>
      </c>
      <c r="D16" s="2">
        <v>137</v>
      </c>
      <c r="E16" s="2"/>
      <c r="F16" s="2">
        <v>51</v>
      </c>
      <c r="G16" s="2">
        <v>13</v>
      </c>
      <c r="H16" s="34"/>
      <c r="I16" s="34"/>
      <c r="J16" s="34"/>
      <c r="K16" s="34"/>
      <c r="L16" s="34"/>
    </row>
    <row r="17" spans="1:12" x14ac:dyDescent="0.25">
      <c r="A17" s="32" t="s">
        <v>72</v>
      </c>
      <c r="B17" s="3" t="s">
        <v>16</v>
      </c>
      <c r="C17" s="2">
        <v>84</v>
      </c>
      <c r="D17" s="2">
        <v>18</v>
      </c>
      <c r="E17" s="2"/>
      <c r="F17" s="2">
        <v>1</v>
      </c>
      <c r="G17" s="2">
        <v>1</v>
      </c>
      <c r="H17" s="34"/>
      <c r="I17" s="34"/>
      <c r="J17" s="34"/>
      <c r="K17" s="34"/>
      <c r="L17" s="34"/>
    </row>
    <row r="18" spans="1:12" x14ac:dyDescent="0.25">
      <c r="A18" s="32" t="s">
        <v>73</v>
      </c>
      <c r="B18" s="3" t="s">
        <v>17</v>
      </c>
      <c r="C18" s="2">
        <v>120</v>
      </c>
      <c r="D18" s="2">
        <v>38</v>
      </c>
      <c r="E18" s="2"/>
      <c r="F18" s="2">
        <v>5</v>
      </c>
      <c r="G18" s="2">
        <v>4</v>
      </c>
      <c r="H18" s="34"/>
      <c r="I18" s="34"/>
      <c r="J18" s="34"/>
      <c r="K18" s="34"/>
      <c r="L18" s="34"/>
    </row>
    <row r="19" spans="1:12" x14ac:dyDescent="0.25">
      <c r="A19" s="32" t="s">
        <v>74</v>
      </c>
      <c r="B19" s="3" t="s">
        <v>18</v>
      </c>
      <c r="C19" s="2"/>
      <c r="D19" s="2">
        <v>2</v>
      </c>
      <c r="E19" s="2"/>
      <c r="F19" s="2">
        <v>15</v>
      </c>
      <c r="G19" s="2">
        <v>4</v>
      </c>
      <c r="H19" s="34"/>
      <c r="I19" s="34"/>
      <c r="J19" s="34"/>
      <c r="K19" s="34"/>
      <c r="L19" s="34"/>
    </row>
    <row r="20" spans="1:12" x14ac:dyDescent="0.25">
      <c r="A20" s="32" t="s">
        <v>75</v>
      </c>
      <c r="B20" s="3" t="s">
        <v>19</v>
      </c>
      <c r="C20" s="2">
        <v>96</v>
      </c>
      <c r="D20" s="2">
        <v>33</v>
      </c>
      <c r="E20" s="2"/>
      <c r="F20" s="2">
        <v>10</v>
      </c>
      <c r="G20" s="2">
        <v>1</v>
      </c>
      <c r="H20" s="34"/>
      <c r="I20" s="34"/>
      <c r="J20" s="34"/>
      <c r="K20" s="34"/>
      <c r="L20" s="34"/>
    </row>
    <row r="21" spans="1:12" x14ac:dyDescent="0.25">
      <c r="A21" s="32" t="s">
        <v>76</v>
      </c>
      <c r="B21" s="3" t="s">
        <v>20</v>
      </c>
      <c r="C21" s="2">
        <v>128</v>
      </c>
      <c r="D21" s="2">
        <v>45</v>
      </c>
      <c r="E21" s="2"/>
      <c r="F21" s="2"/>
      <c r="G21" s="2"/>
      <c r="H21" s="34"/>
      <c r="I21" s="34"/>
      <c r="J21" s="34"/>
      <c r="K21" s="34"/>
      <c r="L21" s="34"/>
    </row>
    <row r="22" spans="1:12" x14ac:dyDescent="0.25">
      <c r="A22" s="32" t="s">
        <v>77</v>
      </c>
      <c r="B22" s="3" t="s">
        <v>7</v>
      </c>
      <c r="C22" s="2"/>
      <c r="D22" s="2"/>
      <c r="E22" s="2"/>
      <c r="F22" s="2">
        <v>12</v>
      </c>
      <c r="G22" s="2">
        <v>3</v>
      </c>
      <c r="H22" s="34"/>
      <c r="I22" s="34"/>
      <c r="J22" s="34"/>
      <c r="K22" s="34"/>
      <c r="L22" s="34"/>
    </row>
    <row r="23" spans="1:12" x14ac:dyDescent="0.25">
      <c r="A23" s="32" t="s">
        <v>78</v>
      </c>
      <c r="B23" s="3" t="s">
        <v>8</v>
      </c>
      <c r="C23" s="2">
        <v>274</v>
      </c>
      <c r="D23" s="2">
        <f>66+15</f>
        <v>81</v>
      </c>
      <c r="E23" s="2"/>
      <c r="F23" s="2"/>
      <c r="G23" s="2"/>
      <c r="H23" s="34"/>
      <c r="I23" s="34"/>
      <c r="J23" s="34"/>
      <c r="K23" s="34"/>
      <c r="L23" s="34"/>
    </row>
    <row r="24" spans="1:12" x14ac:dyDescent="0.25">
      <c r="A24" s="32">
        <v>8</v>
      </c>
      <c r="B24" s="3" t="s">
        <v>84</v>
      </c>
      <c r="C24" s="2">
        <v>2423</v>
      </c>
      <c r="D24" s="2">
        <v>1214</v>
      </c>
      <c r="E24" s="2"/>
      <c r="F24" s="2">
        <v>1206</v>
      </c>
      <c r="G24" s="2">
        <v>811</v>
      </c>
      <c r="H24" s="34"/>
      <c r="I24" s="34"/>
      <c r="J24" s="34"/>
      <c r="K24" s="34">
        <v>15</v>
      </c>
      <c r="L24" s="34">
        <v>9</v>
      </c>
    </row>
    <row r="25" spans="1:12" x14ac:dyDescent="0.25">
      <c r="A25" s="32">
        <v>9</v>
      </c>
      <c r="B25" s="3" t="s">
        <v>85</v>
      </c>
      <c r="C25" s="2"/>
      <c r="D25" s="2"/>
      <c r="E25" s="2"/>
      <c r="F25" s="2">
        <f>94+40</f>
        <v>134</v>
      </c>
      <c r="G25" s="2">
        <v>134</v>
      </c>
      <c r="H25" s="34"/>
      <c r="I25" s="34"/>
      <c r="J25" s="34"/>
      <c r="K25" s="34"/>
      <c r="L25" s="34"/>
    </row>
    <row r="26" spans="1:12" ht="30" x14ac:dyDescent="0.25">
      <c r="A26" s="32">
        <v>10</v>
      </c>
      <c r="B26" s="3" t="s">
        <v>92</v>
      </c>
      <c r="C26" s="2">
        <v>536</v>
      </c>
      <c r="D26" s="2"/>
      <c r="E26" s="2"/>
      <c r="F26" s="2">
        <v>436</v>
      </c>
      <c r="G26" s="2">
        <v>436</v>
      </c>
      <c r="H26" s="34"/>
      <c r="I26" s="34"/>
      <c r="J26" s="34"/>
      <c r="K26" s="34"/>
      <c r="L26" s="34"/>
    </row>
    <row r="27" spans="1:12" x14ac:dyDescent="0.25">
      <c r="A27" s="32">
        <v>11</v>
      </c>
      <c r="B27" s="33" t="s">
        <v>79</v>
      </c>
      <c r="C27" s="2">
        <v>212</v>
      </c>
      <c r="D27" s="2">
        <v>115</v>
      </c>
      <c r="E27" s="2"/>
      <c r="F27" s="2">
        <v>51</v>
      </c>
      <c r="G27" s="2">
        <v>0</v>
      </c>
      <c r="H27" s="34"/>
      <c r="I27" s="34"/>
      <c r="J27" s="34"/>
      <c r="K27" s="34"/>
      <c r="L27" s="34"/>
    </row>
    <row r="28" spans="1:12" x14ac:dyDescent="0.25">
      <c r="A28" s="32">
        <v>12</v>
      </c>
      <c r="B28" s="33" t="s">
        <v>88</v>
      </c>
      <c r="C28" s="2"/>
      <c r="D28" s="2"/>
      <c r="E28" s="2"/>
      <c r="F28" s="2">
        <v>2</v>
      </c>
      <c r="G28" s="2">
        <v>2</v>
      </c>
      <c r="H28" s="34"/>
      <c r="I28" s="34"/>
      <c r="J28" s="34"/>
      <c r="K28" s="34"/>
      <c r="L28" s="34"/>
    </row>
    <row r="29" spans="1:12" x14ac:dyDescent="0.25">
      <c r="A29" s="32">
        <v>13</v>
      </c>
      <c r="B29" s="33" t="s">
        <v>89</v>
      </c>
      <c r="C29" s="2"/>
      <c r="D29" s="2"/>
      <c r="E29" s="2"/>
      <c r="F29" s="2"/>
      <c r="G29" s="2">
        <v>0</v>
      </c>
      <c r="H29" s="34"/>
      <c r="I29" s="34"/>
      <c r="J29" s="34"/>
      <c r="K29" s="34"/>
      <c r="L29" s="34"/>
    </row>
    <row r="30" spans="1:12" ht="30" x14ac:dyDescent="0.25">
      <c r="A30" s="32">
        <v>14</v>
      </c>
      <c r="B30" s="36" t="s">
        <v>80</v>
      </c>
      <c r="C30" s="34">
        <v>766</v>
      </c>
      <c r="D30" s="34">
        <v>515</v>
      </c>
      <c r="E30" s="34"/>
      <c r="F30" s="32"/>
      <c r="G30" s="32"/>
      <c r="H30" s="34"/>
      <c r="I30" s="34"/>
      <c r="J30" s="34"/>
      <c r="K30" s="34"/>
      <c r="L30" s="34"/>
    </row>
    <row r="31" spans="1:12" x14ac:dyDescent="0.25">
      <c r="A31" s="32">
        <v>15</v>
      </c>
      <c r="B31" s="35" t="s">
        <v>81</v>
      </c>
      <c r="C31" s="34"/>
      <c r="D31" s="34"/>
      <c r="E31" s="34"/>
      <c r="F31" s="32">
        <v>98</v>
      </c>
      <c r="G31" s="32">
        <v>3</v>
      </c>
      <c r="H31" s="34"/>
      <c r="I31" s="34"/>
      <c r="J31" s="34"/>
      <c r="K31" s="34"/>
      <c r="L31" s="34"/>
    </row>
    <row r="32" spans="1:12" x14ac:dyDescent="0.25">
      <c r="A32" s="32">
        <v>16</v>
      </c>
      <c r="B32" s="35" t="s">
        <v>82</v>
      </c>
      <c r="C32" s="34"/>
      <c r="D32" s="34"/>
      <c r="E32" s="34"/>
      <c r="F32" s="32">
        <f>25+31</f>
        <v>56</v>
      </c>
      <c r="G32" s="32">
        <v>24</v>
      </c>
      <c r="H32" s="34"/>
      <c r="I32" s="34"/>
      <c r="J32" s="34"/>
      <c r="K32" s="34"/>
      <c r="L32" s="34"/>
    </row>
    <row r="33" spans="1:12" x14ac:dyDescent="0.25">
      <c r="A33" s="32">
        <v>17</v>
      </c>
      <c r="B33" s="35" t="s">
        <v>83</v>
      </c>
      <c r="C33" s="34"/>
      <c r="D33" s="34"/>
      <c r="E33" s="34"/>
      <c r="F33" s="32">
        <f>30+24+53</f>
        <v>107</v>
      </c>
      <c r="G33" s="32">
        <v>31</v>
      </c>
      <c r="H33" s="34"/>
      <c r="I33" s="34"/>
      <c r="J33" s="34"/>
      <c r="K33" s="34"/>
      <c r="L33" s="34"/>
    </row>
    <row r="34" spans="1:12" x14ac:dyDescent="0.25">
      <c r="A34" s="32">
        <v>18</v>
      </c>
      <c r="B34" s="35" t="s">
        <v>90</v>
      </c>
      <c r="C34" s="34"/>
      <c r="D34" s="34"/>
      <c r="E34" s="34"/>
      <c r="F34" s="32">
        <f>42+13</f>
        <v>55</v>
      </c>
      <c r="G34" s="32">
        <v>13</v>
      </c>
      <c r="H34" s="34"/>
      <c r="I34" s="34"/>
      <c r="J34" s="34"/>
      <c r="K34" s="34"/>
      <c r="L34" s="34"/>
    </row>
    <row r="35" spans="1:12" x14ac:dyDescent="0.25">
      <c r="A35" s="32">
        <v>19</v>
      </c>
      <c r="B35" s="35" t="s">
        <v>91</v>
      </c>
      <c r="C35" s="34"/>
      <c r="D35" s="34"/>
      <c r="E35" s="34"/>
      <c r="F35" s="32"/>
      <c r="G35" s="32"/>
      <c r="H35" s="34"/>
      <c r="I35" s="34"/>
      <c r="J35" s="34"/>
      <c r="K35" s="34"/>
      <c r="L35" s="34"/>
    </row>
    <row r="36" spans="1:12" x14ac:dyDescent="0.25">
      <c r="A36" s="32">
        <v>20</v>
      </c>
      <c r="B36" s="35" t="s">
        <v>93</v>
      </c>
      <c r="C36" s="34"/>
      <c r="D36" s="34"/>
      <c r="E36" s="34"/>
      <c r="F36" s="32"/>
      <c r="G36" s="32"/>
      <c r="H36" s="34"/>
      <c r="I36" s="34"/>
      <c r="J36" s="34"/>
      <c r="K36" s="34"/>
      <c r="L36" s="34"/>
    </row>
    <row r="37" spans="1:12" x14ac:dyDescent="0.25">
      <c r="A37" s="32">
        <v>21</v>
      </c>
      <c r="B37" s="35" t="s">
        <v>94</v>
      </c>
      <c r="C37" s="34">
        <v>634</v>
      </c>
      <c r="D37" s="34">
        <v>131</v>
      </c>
      <c r="E37" s="34"/>
      <c r="F37" s="32">
        <v>23</v>
      </c>
      <c r="G37" s="32">
        <v>16</v>
      </c>
      <c r="H37" s="34"/>
      <c r="I37" s="34"/>
      <c r="J37" s="34"/>
      <c r="K37" s="34"/>
      <c r="L37" s="34"/>
    </row>
    <row r="38" spans="1:12" x14ac:dyDescent="0.25">
      <c r="A38" s="32">
        <v>22</v>
      </c>
      <c r="B38" s="35" t="s">
        <v>86</v>
      </c>
      <c r="C38" s="34"/>
      <c r="D38" s="34"/>
      <c r="E38" s="34"/>
      <c r="F38" s="32"/>
      <c r="G38" s="32"/>
      <c r="H38" s="34"/>
      <c r="I38" s="34"/>
      <c r="J38" s="34"/>
      <c r="K38" s="34"/>
      <c r="L38" s="34"/>
    </row>
    <row r="39" spans="1:12" x14ac:dyDescent="0.25">
      <c r="A39" s="32">
        <v>23</v>
      </c>
      <c r="B39" s="35" t="s">
        <v>87</v>
      </c>
      <c r="C39" s="34"/>
      <c r="D39" s="34"/>
      <c r="E39" s="34"/>
      <c r="F39" s="32"/>
      <c r="G39" s="32"/>
      <c r="H39" s="34"/>
      <c r="I39" s="34"/>
      <c r="J39" s="34"/>
      <c r="K39" s="34"/>
      <c r="L39" s="34"/>
    </row>
  </sheetData>
  <autoFilter ref="A4:L39" xr:uid="{5B63FFAD-9BBC-45FF-9A0A-BC40A4011289}"/>
  <mergeCells count="11">
    <mergeCell ref="A1:A4"/>
    <mergeCell ref="E3:E4"/>
    <mergeCell ref="B1:B4"/>
    <mergeCell ref="C1:L1"/>
    <mergeCell ref="C3:D3"/>
    <mergeCell ref="F3:G3"/>
    <mergeCell ref="J3:J4"/>
    <mergeCell ref="C2:G2"/>
    <mergeCell ref="H2:L2"/>
    <mergeCell ref="H3:I3"/>
    <mergeCell ref="K3:L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48414-6D49-4977-A801-68DD489BBCAC}">
  <sheetPr codeName="Sheet4" filterMode="1">
    <tabColor rgb="FFFF0000"/>
  </sheetPr>
  <dimension ref="A1:U1266"/>
  <sheetViews>
    <sheetView view="pageBreakPreview" zoomScale="70" zoomScaleNormal="100" zoomScaleSheetLayoutView="70" workbookViewId="0">
      <pane xSplit="2" ySplit="4" topLeftCell="C35" activePane="bottomRight" state="frozen"/>
      <selection pane="topRight" activeCell="C1" sqref="C1"/>
      <selection pane="bottomLeft" activeCell="A5" sqref="A5"/>
      <selection pane="bottomRight" activeCell="L89" sqref="L89"/>
    </sheetView>
  </sheetViews>
  <sheetFormatPr defaultColWidth="8.7109375" defaultRowHeight="15" x14ac:dyDescent="0.25"/>
  <cols>
    <col min="1" max="1" width="9.5703125" style="136" bestFit="1" customWidth="1"/>
    <col min="2" max="2" width="36.140625" style="136" customWidth="1"/>
    <col min="3" max="3" width="9.28515625" style="136" bestFit="1" customWidth="1"/>
    <col min="4" max="4" width="14.7109375" style="135" customWidth="1"/>
    <col min="5" max="5" width="12.5703125" style="136" customWidth="1"/>
    <col min="6" max="6" width="7.5703125" style="136" bestFit="1" customWidth="1"/>
    <col min="7" max="7" width="14.140625" style="136" customWidth="1"/>
    <col min="8" max="8" width="16.140625" style="136" customWidth="1"/>
    <col min="9" max="9" width="6.7109375" style="136" customWidth="1"/>
    <col min="10" max="10" width="10.5703125" style="136" customWidth="1"/>
    <col min="11" max="11" width="4.5703125" style="136" bestFit="1" customWidth="1"/>
    <col min="12" max="12" width="11.85546875" style="136" customWidth="1"/>
    <col min="13" max="13" width="15.7109375" style="136" customWidth="1"/>
    <col min="14" max="14" width="13.140625" style="136" bestFit="1" customWidth="1"/>
    <col min="15" max="15" width="16.42578125" style="136" customWidth="1"/>
    <col min="16" max="16" width="16.7109375" style="136" customWidth="1"/>
    <col min="17" max="17" width="9" style="136" customWidth="1"/>
    <col min="18" max="18" width="7.42578125" style="136" customWidth="1"/>
    <col min="19" max="19" width="6.7109375" style="136" customWidth="1"/>
    <col min="20" max="20" width="16.5703125" style="136" bestFit="1" customWidth="1"/>
    <col min="21" max="21" width="22.7109375" style="136" bestFit="1" customWidth="1"/>
    <col min="22" max="16384" width="8.7109375" style="136"/>
  </cols>
  <sheetData>
    <row r="1" spans="1:21" s="44" customFormat="1" ht="61.5" customHeight="1" x14ac:dyDescent="0.25">
      <c r="A1" s="169" t="s">
        <v>134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</row>
    <row r="2" spans="1:21" s="44" customFormat="1" ht="15.75" x14ac:dyDescent="0.25">
      <c r="A2" s="181" t="s">
        <v>135</v>
      </c>
      <c r="B2" s="182"/>
      <c r="C2" s="182"/>
      <c r="D2" s="182"/>
      <c r="E2" s="182"/>
      <c r="F2" s="182"/>
      <c r="G2" s="182"/>
      <c r="H2" s="182"/>
      <c r="I2" s="182"/>
      <c r="J2" s="182"/>
      <c r="K2" s="183"/>
      <c r="L2" s="173" t="s">
        <v>115</v>
      </c>
      <c r="M2" s="174"/>
      <c r="N2" s="174"/>
      <c r="O2" s="174"/>
      <c r="P2" s="174"/>
      <c r="Q2" s="174"/>
      <c r="R2" s="174"/>
      <c r="S2" s="174"/>
      <c r="T2" s="175"/>
      <c r="U2" s="159" t="s">
        <v>128</v>
      </c>
    </row>
    <row r="3" spans="1:21" s="44" customFormat="1" ht="57" customHeight="1" x14ac:dyDescent="0.25">
      <c r="A3" s="167" t="s">
        <v>114</v>
      </c>
      <c r="B3" s="167" t="s">
        <v>99</v>
      </c>
      <c r="C3" s="170" t="s">
        <v>118</v>
      </c>
      <c r="D3" s="172"/>
      <c r="E3" s="167" t="s">
        <v>116</v>
      </c>
      <c r="F3" s="167" t="s">
        <v>113</v>
      </c>
      <c r="G3" s="167" t="s">
        <v>120</v>
      </c>
      <c r="H3" s="167" t="s">
        <v>117</v>
      </c>
      <c r="I3" s="170" t="s">
        <v>121</v>
      </c>
      <c r="J3" s="171"/>
      <c r="K3" s="172"/>
      <c r="L3" s="176" t="s">
        <v>122</v>
      </c>
      <c r="M3" s="176" t="s">
        <v>123</v>
      </c>
      <c r="N3" s="176" t="s">
        <v>127</v>
      </c>
      <c r="O3" s="176" t="s">
        <v>126</v>
      </c>
      <c r="P3" s="176" t="s">
        <v>117</v>
      </c>
      <c r="Q3" s="178" t="s">
        <v>124</v>
      </c>
      <c r="R3" s="179"/>
      <c r="S3" s="180"/>
      <c r="T3" s="92" t="s">
        <v>125</v>
      </c>
      <c r="U3" s="159"/>
    </row>
    <row r="4" spans="1:21" s="44" customFormat="1" ht="45" x14ac:dyDescent="0.25">
      <c r="A4" s="168"/>
      <c r="B4" s="168"/>
      <c r="C4" s="60" t="s">
        <v>119</v>
      </c>
      <c r="D4" s="63" t="s">
        <v>141</v>
      </c>
      <c r="E4" s="168"/>
      <c r="F4" s="168"/>
      <c r="G4" s="168"/>
      <c r="H4" s="168"/>
      <c r="I4" s="96">
        <v>0.05</v>
      </c>
      <c r="J4" s="96">
        <v>0.1</v>
      </c>
      <c r="K4" s="96">
        <v>0.15</v>
      </c>
      <c r="L4" s="177"/>
      <c r="M4" s="177"/>
      <c r="N4" s="177"/>
      <c r="O4" s="177"/>
      <c r="P4" s="177"/>
      <c r="Q4" s="97">
        <v>0.05</v>
      </c>
      <c r="R4" s="97">
        <v>0.1</v>
      </c>
      <c r="S4" s="97">
        <v>0.15</v>
      </c>
      <c r="T4" s="103">
        <f>SUM(T5:T360)</f>
        <v>87288.554508719753</v>
      </c>
      <c r="U4" s="159"/>
    </row>
    <row r="5" spans="1:21" s="44" customFormat="1" hidden="1" x14ac:dyDescent="0.25">
      <c r="A5" s="64" t="s">
        <v>153</v>
      </c>
      <c r="B5" s="65" t="s">
        <v>154</v>
      </c>
      <c r="C5" s="66">
        <v>1545</v>
      </c>
      <c r="D5" s="99">
        <f>564+4</f>
        <v>568</v>
      </c>
      <c r="E5" s="66">
        <v>18576</v>
      </c>
      <c r="F5" s="66">
        <v>12</v>
      </c>
      <c r="G5" s="68"/>
      <c r="H5" s="68"/>
      <c r="I5" s="68"/>
      <c r="J5" s="68"/>
      <c r="K5" s="68"/>
      <c r="L5" s="66">
        <v>568</v>
      </c>
      <c r="M5" s="66">
        <v>18035</v>
      </c>
      <c r="N5" s="66">
        <v>12</v>
      </c>
      <c r="O5" s="61"/>
      <c r="P5" s="66">
        <v>0</v>
      </c>
      <c r="Q5" s="66"/>
      <c r="R5" s="69"/>
      <c r="S5" s="68"/>
      <c r="T5" s="98">
        <f t="shared" ref="T5:T68" si="0">((L5*(M5+(M5*O5)+P5))+(Q5*5%*M5+R5*10%*M5+S5*15%*M5))*N5/100000</f>
        <v>1229.2655999999999</v>
      </c>
      <c r="U5" s="94">
        <f t="shared" ref="U5:U36" si="1">L5-C5</f>
        <v>-977</v>
      </c>
    </row>
    <row r="6" spans="1:21" s="44" customFormat="1" hidden="1" x14ac:dyDescent="0.25">
      <c r="A6" s="64" t="s">
        <v>153</v>
      </c>
      <c r="B6" s="65" t="s">
        <v>154</v>
      </c>
      <c r="C6" s="66">
        <v>2197</v>
      </c>
      <c r="D6" s="99">
        <f>(2865-266-25-9)+(2019+200)</f>
        <v>4784</v>
      </c>
      <c r="E6" s="66">
        <v>14329</v>
      </c>
      <c r="F6" s="66">
        <v>12</v>
      </c>
      <c r="G6" s="68"/>
      <c r="H6" s="68"/>
      <c r="I6" s="68"/>
      <c r="J6" s="68"/>
      <c r="K6" s="68"/>
      <c r="L6" s="66">
        <v>4784</v>
      </c>
      <c r="M6" s="70">
        <v>14758</v>
      </c>
      <c r="N6" s="66">
        <v>12</v>
      </c>
      <c r="O6" s="61"/>
      <c r="P6" s="66">
        <v>0</v>
      </c>
      <c r="Q6" s="66"/>
      <c r="R6" s="69"/>
      <c r="S6" s="68"/>
      <c r="T6" s="98">
        <f t="shared" si="0"/>
        <v>8472.2726399999992</v>
      </c>
      <c r="U6" s="94">
        <f t="shared" si="1"/>
        <v>2587</v>
      </c>
    </row>
    <row r="7" spans="1:21" s="44" customFormat="1" hidden="1" x14ac:dyDescent="0.25">
      <c r="A7" s="64" t="s">
        <v>153</v>
      </c>
      <c r="B7" s="65" t="s">
        <v>154</v>
      </c>
      <c r="C7" s="66">
        <v>1766</v>
      </c>
      <c r="D7" s="99">
        <v>0</v>
      </c>
      <c r="E7" s="66">
        <v>12000</v>
      </c>
      <c r="F7" s="66">
        <v>6</v>
      </c>
      <c r="G7" s="68"/>
      <c r="H7" s="68"/>
      <c r="I7" s="68"/>
      <c r="J7" s="68"/>
      <c r="K7" s="68"/>
      <c r="L7" s="66">
        <v>1698</v>
      </c>
      <c r="M7" s="66">
        <v>12000</v>
      </c>
      <c r="N7" s="66">
        <v>6</v>
      </c>
      <c r="O7" s="61"/>
      <c r="P7" s="66">
        <v>0</v>
      </c>
      <c r="Q7" s="66"/>
      <c r="R7" s="69"/>
      <c r="S7" s="68"/>
      <c r="T7" s="98">
        <f t="shared" si="0"/>
        <v>1222.56</v>
      </c>
      <c r="U7" s="94">
        <f t="shared" si="1"/>
        <v>-68</v>
      </c>
    </row>
    <row r="8" spans="1:21" s="44" customFormat="1" hidden="1" x14ac:dyDescent="0.25">
      <c r="A8" s="64" t="s">
        <v>155</v>
      </c>
      <c r="B8" s="65" t="s">
        <v>3</v>
      </c>
      <c r="C8" s="66">
        <v>1100</v>
      </c>
      <c r="D8" s="99">
        <f>54+3</f>
        <v>57</v>
      </c>
      <c r="E8" s="66">
        <v>28500</v>
      </c>
      <c r="F8" s="66">
        <v>12</v>
      </c>
      <c r="G8" s="68"/>
      <c r="H8" s="68"/>
      <c r="I8" s="68"/>
      <c r="J8" s="68"/>
      <c r="K8" s="68"/>
      <c r="L8" s="66">
        <v>57</v>
      </c>
      <c r="M8" s="66">
        <v>29355</v>
      </c>
      <c r="N8" s="66">
        <v>12</v>
      </c>
      <c r="O8" s="61"/>
      <c r="P8" s="66">
        <v>0</v>
      </c>
      <c r="Q8" s="66"/>
      <c r="R8" s="69"/>
      <c r="S8" s="68"/>
      <c r="T8" s="98">
        <f t="shared" si="0"/>
        <v>200.78819999999999</v>
      </c>
      <c r="U8" s="94">
        <f t="shared" si="1"/>
        <v>-1043</v>
      </c>
    </row>
    <row r="9" spans="1:21" s="44" customFormat="1" hidden="1" x14ac:dyDescent="0.25">
      <c r="A9" s="64" t="s">
        <v>155</v>
      </c>
      <c r="B9" s="65" t="s">
        <v>3</v>
      </c>
      <c r="C9" s="66">
        <f>903-5</f>
        <v>898</v>
      </c>
      <c r="D9" s="99">
        <f>1863-105+10-5</f>
        <v>1763</v>
      </c>
      <c r="E9" s="66">
        <v>23881</v>
      </c>
      <c r="F9" s="66">
        <v>12</v>
      </c>
      <c r="G9" s="68"/>
      <c r="H9" s="68"/>
      <c r="I9" s="68"/>
      <c r="J9" s="68"/>
      <c r="K9" s="68"/>
      <c r="L9" s="66">
        <v>2523</v>
      </c>
      <c r="M9" s="66">
        <v>23881</v>
      </c>
      <c r="N9" s="66">
        <v>12</v>
      </c>
      <c r="O9" s="61"/>
      <c r="P9" s="66">
        <v>0</v>
      </c>
      <c r="Q9" s="66"/>
      <c r="R9" s="69"/>
      <c r="S9" s="68"/>
      <c r="T9" s="98">
        <f t="shared" si="0"/>
        <v>7230.2115599999997</v>
      </c>
      <c r="U9" s="94">
        <f t="shared" si="1"/>
        <v>1625</v>
      </c>
    </row>
    <row r="10" spans="1:21" s="44" customFormat="1" hidden="1" x14ac:dyDescent="0.25">
      <c r="A10" s="64" t="s">
        <v>155</v>
      </c>
      <c r="B10" s="65" t="s">
        <v>3</v>
      </c>
      <c r="C10" s="66">
        <v>731</v>
      </c>
      <c r="D10" s="99">
        <v>0</v>
      </c>
      <c r="E10" s="66">
        <v>20000</v>
      </c>
      <c r="F10" s="66"/>
      <c r="G10" s="68"/>
      <c r="H10" s="68"/>
      <c r="I10" s="68"/>
      <c r="J10" s="68"/>
      <c r="K10" s="68"/>
      <c r="L10" s="66">
        <v>2357</v>
      </c>
      <c r="M10" s="66">
        <v>20000</v>
      </c>
      <c r="N10" s="66">
        <v>6</v>
      </c>
      <c r="O10" s="61"/>
      <c r="P10" s="66">
        <v>0</v>
      </c>
      <c r="Q10" s="66"/>
      <c r="R10" s="69"/>
      <c r="S10" s="68"/>
      <c r="T10" s="98">
        <f t="shared" si="0"/>
        <v>2828.4</v>
      </c>
      <c r="U10" s="94">
        <f t="shared" si="1"/>
        <v>1626</v>
      </c>
    </row>
    <row r="11" spans="1:21" s="44" customFormat="1" hidden="1" x14ac:dyDescent="0.25">
      <c r="A11" s="64" t="s">
        <v>448</v>
      </c>
      <c r="B11" s="65" t="s">
        <v>449</v>
      </c>
      <c r="C11" s="185">
        <v>5</v>
      </c>
      <c r="D11" s="185">
        <v>5</v>
      </c>
      <c r="E11" s="185">
        <v>20000</v>
      </c>
      <c r="F11" s="184">
        <v>12</v>
      </c>
      <c r="G11" s="68"/>
      <c r="H11" s="68"/>
      <c r="I11" s="68"/>
      <c r="J11" s="68"/>
      <c r="K11" s="68"/>
      <c r="L11" s="66">
        <v>5</v>
      </c>
      <c r="M11" s="66">
        <v>35000</v>
      </c>
      <c r="N11" s="66">
        <v>12</v>
      </c>
      <c r="O11" s="61"/>
      <c r="P11" s="66">
        <v>0</v>
      </c>
      <c r="Q11" s="66"/>
      <c r="R11" s="69"/>
      <c r="S11" s="68"/>
      <c r="T11" s="98">
        <f t="shared" si="0"/>
        <v>21</v>
      </c>
      <c r="U11" s="94">
        <f t="shared" si="1"/>
        <v>0</v>
      </c>
    </row>
    <row r="12" spans="1:21" s="44" customFormat="1" hidden="1" x14ac:dyDescent="0.25">
      <c r="A12" s="64" t="s">
        <v>448</v>
      </c>
      <c r="B12" s="65" t="s">
        <v>449</v>
      </c>
      <c r="C12" s="186"/>
      <c r="D12" s="186"/>
      <c r="E12" s="186"/>
      <c r="F12" s="184"/>
      <c r="G12" s="68"/>
      <c r="H12" s="68"/>
      <c r="I12" s="68"/>
      <c r="J12" s="68"/>
      <c r="K12" s="68"/>
      <c r="L12" s="66">
        <v>30</v>
      </c>
      <c r="M12" s="66">
        <v>35000</v>
      </c>
      <c r="N12" s="66">
        <v>6</v>
      </c>
      <c r="O12" s="61"/>
      <c r="P12" s="66">
        <v>0</v>
      </c>
      <c r="Q12" s="66"/>
      <c r="R12" s="69"/>
      <c r="S12" s="68"/>
      <c r="T12" s="98">
        <f t="shared" si="0"/>
        <v>63</v>
      </c>
      <c r="U12" s="94">
        <f t="shared" si="1"/>
        <v>30</v>
      </c>
    </row>
    <row r="13" spans="1:21" s="44" customFormat="1" hidden="1" x14ac:dyDescent="0.25">
      <c r="A13" s="64" t="s">
        <v>156</v>
      </c>
      <c r="B13" s="72" t="s">
        <v>157</v>
      </c>
      <c r="C13" s="66">
        <v>156</v>
      </c>
      <c r="D13" s="99">
        <v>149</v>
      </c>
      <c r="E13" s="66">
        <v>21500</v>
      </c>
      <c r="F13" s="66">
        <v>12</v>
      </c>
      <c r="G13" s="68"/>
      <c r="H13" s="68"/>
      <c r="I13" s="68"/>
      <c r="J13" s="68"/>
      <c r="K13" s="68"/>
      <c r="L13" s="66">
        <v>149</v>
      </c>
      <c r="M13" s="66">
        <v>24924</v>
      </c>
      <c r="N13" s="66">
        <v>12</v>
      </c>
      <c r="O13" s="61"/>
      <c r="P13" s="66">
        <v>0</v>
      </c>
      <c r="Q13" s="66"/>
      <c r="R13" s="69"/>
      <c r="S13" s="68"/>
      <c r="T13" s="98">
        <f t="shared" si="0"/>
        <v>445.64112</v>
      </c>
      <c r="U13" s="94">
        <f t="shared" si="1"/>
        <v>-7</v>
      </c>
    </row>
    <row r="14" spans="1:21" s="44" customFormat="1" hidden="1" x14ac:dyDescent="0.25">
      <c r="A14" s="64" t="s">
        <v>156</v>
      </c>
      <c r="B14" s="72" t="s">
        <v>157</v>
      </c>
      <c r="C14" s="66">
        <v>485</v>
      </c>
      <c r="D14" s="99">
        <f>412+1+1-31+1</f>
        <v>384</v>
      </c>
      <c r="E14" s="66">
        <v>17911</v>
      </c>
      <c r="F14" s="66">
        <v>12</v>
      </c>
      <c r="G14" s="68"/>
      <c r="H14" s="68"/>
      <c r="I14" s="68"/>
      <c r="J14" s="68"/>
      <c r="K14" s="68"/>
      <c r="L14" s="66">
        <v>761</v>
      </c>
      <c r="M14" s="66">
        <v>17911</v>
      </c>
      <c r="N14" s="66">
        <v>12</v>
      </c>
      <c r="O14" s="61"/>
      <c r="P14" s="66">
        <v>0</v>
      </c>
      <c r="Q14" s="66"/>
      <c r="R14" s="69"/>
      <c r="S14" s="68"/>
      <c r="T14" s="98">
        <f t="shared" si="0"/>
        <v>1635.6325200000001</v>
      </c>
      <c r="U14" s="94">
        <f t="shared" si="1"/>
        <v>276</v>
      </c>
    </row>
    <row r="15" spans="1:21" s="44" customFormat="1" hidden="1" x14ac:dyDescent="0.25">
      <c r="A15" s="64" t="s">
        <v>156</v>
      </c>
      <c r="B15" s="72" t="s">
        <v>157</v>
      </c>
      <c r="C15" s="66">
        <v>323</v>
      </c>
      <c r="D15" s="99">
        <v>0</v>
      </c>
      <c r="E15" s="66">
        <v>15000</v>
      </c>
      <c r="F15" s="66">
        <v>6</v>
      </c>
      <c r="G15" s="68"/>
      <c r="H15" s="68"/>
      <c r="I15" s="68"/>
      <c r="J15" s="68"/>
      <c r="K15" s="68"/>
      <c r="L15" s="66">
        <v>294</v>
      </c>
      <c r="M15" s="66">
        <v>15000</v>
      </c>
      <c r="N15" s="66">
        <v>6</v>
      </c>
      <c r="O15" s="61"/>
      <c r="P15" s="66">
        <v>0</v>
      </c>
      <c r="Q15" s="66"/>
      <c r="R15" s="69"/>
      <c r="S15" s="68"/>
      <c r="T15" s="98">
        <f t="shared" si="0"/>
        <v>264.60000000000002</v>
      </c>
      <c r="U15" s="94">
        <f t="shared" si="1"/>
        <v>-29</v>
      </c>
    </row>
    <row r="16" spans="1:21" s="44" customFormat="1" hidden="1" x14ac:dyDescent="0.25">
      <c r="A16" s="64" t="s">
        <v>158</v>
      </c>
      <c r="B16" s="73" t="s">
        <v>81</v>
      </c>
      <c r="C16" s="66">
        <v>98</v>
      </c>
      <c r="D16" s="99">
        <v>3</v>
      </c>
      <c r="E16" s="66">
        <v>15000</v>
      </c>
      <c r="F16" s="66">
        <v>12</v>
      </c>
      <c r="G16" s="68"/>
      <c r="H16" s="68"/>
      <c r="I16" s="68"/>
      <c r="J16" s="68"/>
      <c r="K16" s="68"/>
      <c r="L16" s="66">
        <v>98</v>
      </c>
      <c r="M16" s="66">
        <v>15757</v>
      </c>
      <c r="N16" s="66">
        <v>12</v>
      </c>
      <c r="O16" s="61"/>
      <c r="P16" s="66">
        <v>0</v>
      </c>
      <c r="Q16" s="66"/>
      <c r="R16" s="69"/>
      <c r="S16" s="68"/>
      <c r="T16" s="98">
        <f t="shared" si="0"/>
        <v>185.30232000000001</v>
      </c>
      <c r="U16" s="94">
        <f t="shared" si="1"/>
        <v>0</v>
      </c>
    </row>
    <row r="17" spans="1:21" s="44" customFormat="1" hidden="1" x14ac:dyDescent="0.25">
      <c r="A17" s="64" t="s">
        <v>159</v>
      </c>
      <c r="B17" s="72" t="s">
        <v>160</v>
      </c>
      <c r="C17" s="66">
        <v>24</v>
      </c>
      <c r="D17" s="99">
        <v>0</v>
      </c>
      <c r="E17" s="66">
        <v>15000</v>
      </c>
      <c r="F17" s="66">
        <v>12</v>
      </c>
      <c r="G17" s="68"/>
      <c r="H17" s="68"/>
      <c r="I17" s="68"/>
      <c r="J17" s="68"/>
      <c r="K17" s="68"/>
      <c r="L17" s="66">
        <v>24</v>
      </c>
      <c r="M17" s="66">
        <v>15000</v>
      </c>
      <c r="N17" s="66">
        <v>6</v>
      </c>
      <c r="O17" s="61"/>
      <c r="P17" s="66">
        <v>0</v>
      </c>
      <c r="Q17" s="66"/>
      <c r="R17" s="69"/>
      <c r="S17" s="68"/>
      <c r="T17" s="98">
        <f t="shared" si="0"/>
        <v>21.6</v>
      </c>
      <c r="U17" s="94">
        <f t="shared" si="1"/>
        <v>0</v>
      </c>
    </row>
    <row r="18" spans="1:21" s="44" customFormat="1" hidden="1" x14ac:dyDescent="0.25">
      <c r="A18" s="64" t="s">
        <v>159</v>
      </c>
      <c r="B18" s="74" t="s">
        <v>161</v>
      </c>
      <c r="C18" s="66">
        <v>2</v>
      </c>
      <c r="D18" s="99">
        <v>2</v>
      </c>
      <c r="E18" s="66">
        <v>15450</v>
      </c>
      <c r="F18" s="66">
        <v>12</v>
      </c>
      <c r="G18" s="68"/>
      <c r="H18" s="68"/>
      <c r="I18" s="68"/>
      <c r="J18" s="68"/>
      <c r="K18" s="68"/>
      <c r="L18" s="66">
        <v>2</v>
      </c>
      <c r="M18" s="66">
        <v>15450</v>
      </c>
      <c r="N18" s="66">
        <v>12</v>
      </c>
      <c r="O18" s="61"/>
      <c r="P18" s="66">
        <v>0</v>
      </c>
      <c r="Q18" s="66"/>
      <c r="R18" s="69"/>
      <c r="S18" s="68"/>
      <c r="T18" s="98">
        <f t="shared" si="0"/>
        <v>3.7080000000000002</v>
      </c>
      <c r="U18" s="94">
        <f t="shared" si="1"/>
        <v>0</v>
      </c>
    </row>
    <row r="19" spans="1:21" s="44" customFormat="1" hidden="1" x14ac:dyDescent="0.25">
      <c r="A19" s="64" t="s">
        <v>162</v>
      </c>
      <c r="B19" s="73" t="s">
        <v>163</v>
      </c>
      <c r="C19" s="66">
        <v>881</v>
      </c>
      <c r="D19" s="99">
        <f>810</f>
        <v>810</v>
      </c>
      <c r="E19" s="66">
        <v>19002</v>
      </c>
      <c r="F19" s="66">
        <v>12</v>
      </c>
      <c r="G19" s="68"/>
      <c r="H19" s="68"/>
      <c r="I19" s="68"/>
      <c r="J19" s="68"/>
      <c r="K19" s="68"/>
      <c r="L19" s="66">
        <v>881</v>
      </c>
      <c r="M19" s="66">
        <v>21500</v>
      </c>
      <c r="N19" s="66">
        <v>12</v>
      </c>
      <c r="O19" s="61"/>
      <c r="P19" s="66">
        <v>0</v>
      </c>
      <c r="Q19" s="66"/>
      <c r="R19" s="69"/>
      <c r="S19" s="68"/>
      <c r="T19" s="98">
        <f t="shared" si="0"/>
        <v>2272.98</v>
      </c>
      <c r="U19" s="94">
        <f t="shared" si="1"/>
        <v>0</v>
      </c>
    </row>
    <row r="20" spans="1:21" s="44" customFormat="1" hidden="1" x14ac:dyDescent="0.25">
      <c r="A20" s="64" t="s">
        <v>162</v>
      </c>
      <c r="B20" s="73" t="s">
        <v>163</v>
      </c>
      <c r="C20" s="66">
        <v>324</v>
      </c>
      <c r="D20" s="99"/>
      <c r="E20" s="66">
        <v>15000</v>
      </c>
      <c r="F20" s="66">
        <v>6</v>
      </c>
      <c r="G20" s="68"/>
      <c r="H20" s="68"/>
      <c r="I20" s="68"/>
      <c r="J20" s="68"/>
      <c r="K20" s="68"/>
      <c r="L20" s="66">
        <v>324</v>
      </c>
      <c r="M20" s="66">
        <v>17911</v>
      </c>
      <c r="N20" s="66">
        <v>6</v>
      </c>
      <c r="O20" s="61"/>
      <c r="P20" s="66">
        <v>0</v>
      </c>
      <c r="Q20" s="66"/>
      <c r="R20" s="69"/>
      <c r="S20" s="68"/>
      <c r="T20" s="98">
        <f t="shared" si="0"/>
        <v>348.18984</v>
      </c>
      <c r="U20" s="94">
        <f t="shared" si="1"/>
        <v>0</v>
      </c>
    </row>
    <row r="21" spans="1:21" s="44" customFormat="1" hidden="1" x14ac:dyDescent="0.25">
      <c r="A21" s="64" t="s">
        <v>162</v>
      </c>
      <c r="B21" s="73" t="s">
        <v>164</v>
      </c>
      <c r="C21" s="66">
        <v>1</v>
      </c>
      <c r="D21" s="99">
        <v>1</v>
      </c>
      <c r="E21" s="66">
        <v>17911</v>
      </c>
      <c r="F21" s="66">
        <v>12</v>
      </c>
      <c r="G21" s="68"/>
      <c r="H21" s="68"/>
      <c r="I21" s="68"/>
      <c r="J21" s="68"/>
      <c r="K21" s="68"/>
      <c r="L21" s="66">
        <v>1</v>
      </c>
      <c r="M21" s="66">
        <v>17911</v>
      </c>
      <c r="N21" s="66">
        <v>12</v>
      </c>
      <c r="O21" s="61"/>
      <c r="P21" s="66">
        <v>0</v>
      </c>
      <c r="Q21" s="66"/>
      <c r="R21" s="69"/>
      <c r="S21" s="68"/>
      <c r="T21" s="98">
        <f t="shared" si="0"/>
        <v>2.1493199999999999</v>
      </c>
      <c r="U21" s="94">
        <f t="shared" si="1"/>
        <v>0</v>
      </c>
    </row>
    <row r="22" spans="1:21" s="44" customFormat="1" hidden="1" x14ac:dyDescent="0.25">
      <c r="A22" s="64" t="s">
        <v>165</v>
      </c>
      <c r="B22" s="73" t="s">
        <v>166</v>
      </c>
      <c r="C22" s="66">
        <v>3</v>
      </c>
      <c r="D22" s="99">
        <v>2</v>
      </c>
      <c r="E22" s="66">
        <v>15000</v>
      </c>
      <c r="F22" s="66">
        <v>12</v>
      </c>
      <c r="G22" s="68"/>
      <c r="H22" s="68"/>
      <c r="I22" s="68"/>
      <c r="J22" s="68"/>
      <c r="K22" s="68"/>
      <c r="L22" s="66">
        <v>3</v>
      </c>
      <c r="M22" s="66">
        <v>17911</v>
      </c>
      <c r="N22" s="66">
        <v>12</v>
      </c>
      <c r="O22" s="61"/>
      <c r="P22" s="66">
        <v>0</v>
      </c>
      <c r="Q22" s="66"/>
      <c r="R22" s="69"/>
      <c r="S22" s="68"/>
      <c r="T22" s="98">
        <f t="shared" si="0"/>
        <v>6.4479600000000001</v>
      </c>
      <c r="U22" s="94">
        <f t="shared" si="1"/>
        <v>0</v>
      </c>
    </row>
    <row r="23" spans="1:21" s="44" customFormat="1" hidden="1" x14ac:dyDescent="0.25">
      <c r="A23" s="64" t="s">
        <v>165</v>
      </c>
      <c r="B23" s="73" t="s">
        <v>450</v>
      </c>
      <c r="C23" s="66"/>
      <c r="D23" s="99"/>
      <c r="E23" s="66"/>
      <c r="F23" s="66"/>
      <c r="G23" s="68"/>
      <c r="H23" s="68"/>
      <c r="I23" s="68"/>
      <c r="J23" s="68"/>
      <c r="K23" s="68"/>
      <c r="L23" s="66">
        <v>1</v>
      </c>
      <c r="M23" s="66">
        <v>15000</v>
      </c>
      <c r="N23" s="66">
        <v>9</v>
      </c>
      <c r="O23" s="61"/>
      <c r="P23" s="66"/>
      <c r="Q23" s="66"/>
      <c r="R23" s="69"/>
      <c r="S23" s="68"/>
      <c r="T23" s="98">
        <f t="shared" si="0"/>
        <v>1.35</v>
      </c>
      <c r="U23" s="94">
        <f t="shared" si="1"/>
        <v>1</v>
      </c>
    </row>
    <row r="24" spans="1:21" s="44" customFormat="1" hidden="1" x14ac:dyDescent="0.25">
      <c r="A24" s="64" t="s">
        <v>167</v>
      </c>
      <c r="B24" s="72" t="s">
        <v>168</v>
      </c>
      <c r="C24" s="66">
        <v>27</v>
      </c>
      <c r="D24" s="99">
        <v>26</v>
      </c>
      <c r="E24" s="66">
        <v>18035</v>
      </c>
      <c r="F24" s="66">
        <v>12</v>
      </c>
      <c r="G24" s="68"/>
      <c r="H24" s="68"/>
      <c r="I24" s="68"/>
      <c r="J24" s="68"/>
      <c r="K24" s="68"/>
      <c r="L24" s="66">
        <v>27</v>
      </c>
      <c r="M24" s="66">
        <v>18035</v>
      </c>
      <c r="N24" s="66">
        <v>12</v>
      </c>
      <c r="O24" s="61"/>
      <c r="P24" s="66">
        <v>0</v>
      </c>
      <c r="Q24" s="66"/>
      <c r="R24" s="69"/>
      <c r="S24" s="68"/>
      <c r="T24" s="98">
        <f t="shared" si="0"/>
        <v>58.433399999999999</v>
      </c>
      <c r="U24" s="94">
        <f t="shared" si="1"/>
        <v>0</v>
      </c>
    </row>
    <row r="25" spans="1:21" s="44" customFormat="1" hidden="1" x14ac:dyDescent="0.25">
      <c r="A25" s="64" t="s">
        <v>169</v>
      </c>
      <c r="B25" s="65" t="s">
        <v>14</v>
      </c>
      <c r="C25" s="66">
        <v>13</v>
      </c>
      <c r="D25" s="99"/>
      <c r="E25" s="66">
        <v>125000</v>
      </c>
      <c r="F25" s="66">
        <v>12</v>
      </c>
      <c r="G25" s="68"/>
      <c r="H25" s="68"/>
      <c r="I25" s="68"/>
      <c r="J25" s="68"/>
      <c r="K25" s="68"/>
      <c r="L25" s="66">
        <v>13</v>
      </c>
      <c r="M25" s="66">
        <v>125000</v>
      </c>
      <c r="N25" s="66">
        <v>3</v>
      </c>
      <c r="O25" s="61"/>
      <c r="P25" s="66">
        <v>0</v>
      </c>
      <c r="Q25" s="66"/>
      <c r="R25" s="69"/>
      <c r="S25" s="68"/>
      <c r="T25" s="98">
        <f t="shared" si="0"/>
        <v>48.75</v>
      </c>
      <c r="U25" s="94">
        <f t="shared" si="1"/>
        <v>0</v>
      </c>
    </row>
    <row r="26" spans="1:21" s="44" customFormat="1" hidden="1" x14ac:dyDescent="0.25">
      <c r="A26" s="64" t="s">
        <v>169</v>
      </c>
      <c r="B26" s="65" t="s">
        <v>14</v>
      </c>
      <c r="C26" s="184">
        <v>52</v>
      </c>
      <c r="D26" s="99">
        <v>18</v>
      </c>
      <c r="E26" s="66">
        <v>100000</v>
      </c>
      <c r="F26" s="66">
        <v>3</v>
      </c>
      <c r="G26" s="68"/>
      <c r="H26" s="68"/>
      <c r="I26" s="68"/>
      <c r="J26" s="68"/>
      <c r="K26" s="68"/>
      <c r="L26" s="66">
        <v>18</v>
      </c>
      <c r="M26" s="66">
        <v>110000</v>
      </c>
      <c r="N26" s="66">
        <v>12</v>
      </c>
      <c r="O26" s="61"/>
      <c r="P26" s="66">
        <v>0</v>
      </c>
      <c r="Q26" s="66"/>
      <c r="R26" s="69"/>
      <c r="S26" s="68"/>
      <c r="T26" s="98">
        <f t="shared" si="0"/>
        <v>237.6</v>
      </c>
      <c r="U26" s="94">
        <f t="shared" si="1"/>
        <v>-34</v>
      </c>
    </row>
    <row r="27" spans="1:21" s="44" customFormat="1" hidden="1" x14ac:dyDescent="0.25">
      <c r="A27" s="64" t="s">
        <v>169</v>
      </c>
      <c r="B27" s="65" t="s">
        <v>14</v>
      </c>
      <c r="C27" s="184"/>
      <c r="D27" s="99"/>
      <c r="E27" s="66">
        <v>100000</v>
      </c>
      <c r="F27" s="66">
        <v>3</v>
      </c>
      <c r="G27" s="68"/>
      <c r="H27" s="68"/>
      <c r="I27" s="68"/>
      <c r="J27" s="68"/>
      <c r="K27" s="68"/>
      <c r="L27" s="66">
        <v>73</v>
      </c>
      <c r="M27" s="66">
        <v>110000</v>
      </c>
      <c r="N27" s="66">
        <v>3</v>
      </c>
      <c r="O27" s="61"/>
      <c r="P27" s="66">
        <v>0</v>
      </c>
      <c r="Q27" s="66"/>
      <c r="R27" s="69"/>
      <c r="S27" s="68"/>
      <c r="T27" s="98">
        <f t="shared" si="0"/>
        <v>240.9</v>
      </c>
      <c r="U27" s="94">
        <f t="shared" si="1"/>
        <v>73</v>
      </c>
    </row>
    <row r="28" spans="1:21" s="44" customFormat="1" hidden="1" x14ac:dyDescent="0.25">
      <c r="A28" s="84" t="s">
        <v>170</v>
      </c>
      <c r="B28" s="85" t="s">
        <v>171</v>
      </c>
      <c r="C28" s="66">
        <v>1</v>
      </c>
      <c r="D28" s="99"/>
      <c r="E28" s="66">
        <v>100000</v>
      </c>
      <c r="F28" s="66">
        <v>3</v>
      </c>
      <c r="G28" s="68"/>
      <c r="H28" s="68"/>
      <c r="I28" s="68"/>
      <c r="J28" s="68"/>
      <c r="K28" s="68"/>
      <c r="L28" s="78">
        <v>0</v>
      </c>
      <c r="M28" s="99">
        <v>0</v>
      </c>
      <c r="N28" s="99">
        <v>0</v>
      </c>
      <c r="O28" s="61"/>
      <c r="P28" s="66">
        <v>0</v>
      </c>
      <c r="Q28" s="66"/>
      <c r="R28" s="69"/>
      <c r="S28" s="68"/>
      <c r="T28" s="98">
        <f t="shared" si="0"/>
        <v>0</v>
      </c>
      <c r="U28" s="94">
        <f t="shared" si="1"/>
        <v>-1</v>
      </c>
    </row>
    <row r="29" spans="1:21" s="44" customFormat="1" hidden="1" x14ac:dyDescent="0.25">
      <c r="A29" s="64" t="s">
        <v>170</v>
      </c>
      <c r="B29" s="65" t="s">
        <v>172</v>
      </c>
      <c r="C29" s="66">
        <v>28</v>
      </c>
      <c r="D29" s="76">
        <f>50</f>
        <v>50</v>
      </c>
      <c r="E29" s="66">
        <v>100000</v>
      </c>
      <c r="F29" s="66">
        <v>12</v>
      </c>
      <c r="G29" s="68"/>
      <c r="H29" s="68"/>
      <c r="I29" s="68"/>
      <c r="J29" s="68"/>
      <c r="K29" s="68"/>
      <c r="L29" s="66">
        <v>50</v>
      </c>
      <c r="M29" s="66">
        <v>110000</v>
      </c>
      <c r="N29" s="66">
        <v>12</v>
      </c>
      <c r="O29" s="61"/>
      <c r="P29" s="66">
        <v>0</v>
      </c>
      <c r="Q29" s="66"/>
      <c r="R29" s="69"/>
      <c r="S29" s="68"/>
      <c r="T29" s="98">
        <f t="shared" si="0"/>
        <v>660</v>
      </c>
      <c r="U29" s="94">
        <f t="shared" si="1"/>
        <v>22</v>
      </c>
    </row>
    <row r="30" spans="1:21" s="44" customFormat="1" hidden="1" x14ac:dyDescent="0.25">
      <c r="A30" s="64" t="s">
        <v>170</v>
      </c>
      <c r="B30" s="65" t="s">
        <v>172</v>
      </c>
      <c r="C30" s="66">
        <v>115</v>
      </c>
      <c r="D30" s="76"/>
      <c r="E30" s="66">
        <v>125000</v>
      </c>
      <c r="F30" s="66">
        <v>3</v>
      </c>
      <c r="G30" s="68"/>
      <c r="H30" s="68"/>
      <c r="I30" s="68"/>
      <c r="J30" s="68"/>
      <c r="K30" s="68"/>
      <c r="L30" s="66">
        <v>103</v>
      </c>
      <c r="M30" s="66">
        <v>125000</v>
      </c>
      <c r="N30" s="66">
        <v>3</v>
      </c>
      <c r="O30" s="61"/>
      <c r="P30" s="66">
        <v>0</v>
      </c>
      <c r="Q30" s="66"/>
      <c r="R30" s="69"/>
      <c r="S30" s="68"/>
      <c r="T30" s="98">
        <f t="shared" si="0"/>
        <v>386.25</v>
      </c>
      <c r="U30" s="94">
        <f t="shared" si="1"/>
        <v>-12</v>
      </c>
    </row>
    <row r="31" spans="1:21" s="44" customFormat="1" hidden="1" x14ac:dyDescent="0.25">
      <c r="A31" s="64" t="s">
        <v>173</v>
      </c>
      <c r="B31" s="65" t="s">
        <v>5</v>
      </c>
      <c r="C31" s="66">
        <v>10</v>
      </c>
      <c r="D31" s="76">
        <f>6+1+6</f>
        <v>13</v>
      </c>
      <c r="E31" s="66">
        <v>100000</v>
      </c>
      <c r="F31" s="66">
        <v>12</v>
      </c>
      <c r="G31" s="68"/>
      <c r="H31" s="68"/>
      <c r="I31" s="68"/>
      <c r="J31" s="68"/>
      <c r="K31" s="68"/>
      <c r="L31" s="66">
        <v>13</v>
      </c>
      <c r="M31" s="66">
        <v>110000</v>
      </c>
      <c r="N31" s="66">
        <v>12</v>
      </c>
      <c r="O31" s="61"/>
      <c r="P31" s="66">
        <v>0</v>
      </c>
      <c r="Q31" s="66"/>
      <c r="R31" s="69"/>
      <c r="S31" s="68"/>
      <c r="T31" s="98">
        <f t="shared" si="0"/>
        <v>171.6</v>
      </c>
      <c r="U31" s="94">
        <f t="shared" si="1"/>
        <v>3</v>
      </c>
    </row>
    <row r="32" spans="1:21" s="44" customFormat="1" hidden="1" x14ac:dyDescent="0.25">
      <c r="A32" s="64" t="s">
        <v>173</v>
      </c>
      <c r="B32" s="65" t="s">
        <v>5</v>
      </c>
      <c r="C32" s="66">
        <v>60</v>
      </c>
      <c r="D32" s="76"/>
      <c r="E32" s="66">
        <v>125000</v>
      </c>
      <c r="F32" s="66">
        <v>6</v>
      </c>
      <c r="G32" s="68"/>
      <c r="H32" s="68"/>
      <c r="I32" s="68"/>
      <c r="J32" s="68"/>
      <c r="K32" s="68"/>
      <c r="L32" s="66">
        <v>106</v>
      </c>
      <c r="M32" s="66">
        <v>110000</v>
      </c>
      <c r="N32" s="66">
        <v>3</v>
      </c>
      <c r="O32" s="61"/>
      <c r="P32" s="66">
        <v>0</v>
      </c>
      <c r="Q32" s="66"/>
      <c r="R32" s="69"/>
      <c r="S32" s="68"/>
      <c r="T32" s="98">
        <f t="shared" si="0"/>
        <v>349.8</v>
      </c>
      <c r="U32" s="94">
        <f t="shared" si="1"/>
        <v>46</v>
      </c>
    </row>
    <row r="33" spans="1:21" s="44" customFormat="1" hidden="1" x14ac:dyDescent="0.25">
      <c r="A33" s="64" t="s">
        <v>174</v>
      </c>
      <c r="B33" s="65" t="s">
        <v>19</v>
      </c>
      <c r="C33" s="66">
        <v>10</v>
      </c>
      <c r="D33" s="99">
        <v>1</v>
      </c>
      <c r="E33" s="66">
        <v>100000</v>
      </c>
      <c r="F33" s="66">
        <v>3</v>
      </c>
      <c r="G33" s="68"/>
      <c r="H33" s="68"/>
      <c r="I33" s="68"/>
      <c r="J33" s="68"/>
      <c r="K33" s="68"/>
      <c r="L33" s="66">
        <v>27</v>
      </c>
      <c r="M33" s="66">
        <v>110000</v>
      </c>
      <c r="N33" s="66">
        <v>3</v>
      </c>
      <c r="O33" s="61"/>
      <c r="P33" s="66">
        <v>0</v>
      </c>
      <c r="Q33" s="66"/>
      <c r="R33" s="69"/>
      <c r="S33" s="68"/>
      <c r="T33" s="98">
        <f t="shared" si="0"/>
        <v>89.1</v>
      </c>
      <c r="U33" s="94">
        <f t="shared" si="1"/>
        <v>17</v>
      </c>
    </row>
    <row r="34" spans="1:21" s="44" customFormat="1" ht="30" hidden="1" x14ac:dyDescent="0.25">
      <c r="A34" s="64" t="s">
        <v>175</v>
      </c>
      <c r="B34" s="73" t="s">
        <v>176</v>
      </c>
      <c r="C34" s="75">
        <v>51</v>
      </c>
      <c r="D34" s="99">
        <f>1+12</f>
        <v>13</v>
      </c>
      <c r="E34" s="66">
        <v>100000</v>
      </c>
      <c r="F34" s="66">
        <v>6</v>
      </c>
      <c r="G34" s="68"/>
      <c r="H34" s="68"/>
      <c r="I34" s="68"/>
      <c r="J34" s="68"/>
      <c r="K34" s="68"/>
      <c r="L34" s="75">
        <v>13</v>
      </c>
      <c r="M34" s="66">
        <v>110000</v>
      </c>
      <c r="N34" s="66">
        <v>12</v>
      </c>
      <c r="O34" s="61"/>
      <c r="P34" s="66">
        <v>0</v>
      </c>
      <c r="Q34" s="66"/>
      <c r="R34" s="69"/>
      <c r="S34" s="68"/>
      <c r="T34" s="98">
        <f t="shared" si="0"/>
        <v>171.6</v>
      </c>
      <c r="U34" s="94">
        <f t="shared" si="1"/>
        <v>-38</v>
      </c>
    </row>
    <row r="35" spans="1:21" s="44" customFormat="1" ht="30" hidden="1" x14ac:dyDescent="0.25">
      <c r="A35" s="64" t="s">
        <v>175</v>
      </c>
      <c r="B35" s="73" t="s">
        <v>176</v>
      </c>
      <c r="C35" s="75">
        <v>0</v>
      </c>
      <c r="D35" s="99">
        <v>0</v>
      </c>
      <c r="E35" s="66">
        <v>100000</v>
      </c>
      <c r="F35" s="66">
        <v>6</v>
      </c>
      <c r="G35" s="68"/>
      <c r="H35" s="68"/>
      <c r="I35" s="68"/>
      <c r="J35" s="68"/>
      <c r="K35" s="68"/>
      <c r="L35" s="75">
        <v>38</v>
      </c>
      <c r="M35" s="66">
        <v>110000</v>
      </c>
      <c r="N35" s="66">
        <v>3</v>
      </c>
      <c r="O35" s="61"/>
      <c r="P35" s="66">
        <v>0</v>
      </c>
      <c r="Q35" s="66"/>
      <c r="R35" s="69"/>
      <c r="S35" s="68"/>
      <c r="T35" s="98">
        <f t="shared" si="0"/>
        <v>125.4</v>
      </c>
      <c r="U35" s="94">
        <f t="shared" si="1"/>
        <v>38</v>
      </c>
    </row>
    <row r="36" spans="1:21" s="44" customFormat="1" hidden="1" x14ac:dyDescent="0.25">
      <c r="A36" s="64" t="s">
        <v>177</v>
      </c>
      <c r="B36" s="73" t="s">
        <v>18</v>
      </c>
      <c r="C36" s="66">
        <v>15</v>
      </c>
      <c r="D36" s="99">
        <v>4</v>
      </c>
      <c r="E36" s="66">
        <v>100000</v>
      </c>
      <c r="F36" s="66">
        <v>6</v>
      </c>
      <c r="G36" s="68"/>
      <c r="H36" s="68"/>
      <c r="I36" s="68"/>
      <c r="J36" s="68"/>
      <c r="K36" s="68"/>
      <c r="L36" s="66">
        <v>4</v>
      </c>
      <c r="M36" s="66">
        <v>125000</v>
      </c>
      <c r="N36" s="66">
        <v>12</v>
      </c>
      <c r="O36" s="61"/>
      <c r="P36" s="66">
        <v>0</v>
      </c>
      <c r="Q36" s="66"/>
      <c r="R36" s="69"/>
      <c r="S36" s="68"/>
      <c r="T36" s="98">
        <f t="shared" si="0"/>
        <v>60</v>
      </c>
      <c r="U36" s="94">
        <f t="shared" si="1"/>
        <v>-11</v>
      </c>
    </row>
    <row r="37" spans="1:21" s="44" customFormat="1" hidden="1" x14ac:dyDescent="0.25">
      <c r="A37" s="64" t="s">
        <v>177</v>
      </c>
      <c r="B37" s="73" t="s">
        <v>18</v>
      </c>
      <c r="C37" s="66">
        <v>0</v>
      </c>
      <c r="D37" s="99">
        <v>0</v>
      </c>
      <c r="E37" s="66">
        <v>0</v>
      </c>
      <c r="F37" s="66">
        <v>0</v>
      </c>
      <c r="G37" s="68"/>
      <c r="H37" s="68"/>
      <c r="I37" s="68"/>
      <c r="J37" s="68"/>
      <c r="K37" s="68"/>
      <c r="L37" s="66">
        <v>47</v>
      </c>
      <c r="M37" s="66">
        <v>125000</v>
      </c>
      <c r="N37" s="66">
        <v>3</v>
      </c>
      <c r="O37" s="61"/>
      <c r="P37" s="66">
        <v>0</v>
      </c>
      <c r="Q37" s="66"/>
      <c r="R37" s="69"/>
      <c r="S37" s="68"/>
      <c r="T37" s="98">
        <f t="shared" si="0"/>
        <v>176.25</v>
      </c>
      <c r="U37" s="94">
        <f t="shared" ref="U37:U60" si="2">L37-C37</f>
        <v>47</v>
      </c>
    </row>
    <row r="38" spans="1:21" s="44" customFormat="1" hidden="1" x14ac:dyDescent="0.25">
      <c r="A38" s="64" t="s">
        <v>178</v>
      </c>
      <c r="B38" s="77" t="s">
        <v>179</v>
      </c>
      <c r="C38" s="66">
        <v>1</v>
      </c>
      <c r="D38" s="99">
        <v>1</v>
      </c>
      <c r="E38" s="66">
        <v>100000</v>
      </c>
      <c r="F38" s="66">
        <v>3</v>
      </c>
      <c r="G38" s="68"/>
      <c r="H38" s="68"/>
      <c r="I38" s="68"/>
      <c r="J38" s="68"/>
      <c r="K38" s="68"/>
      <c r="L38" s="66">
        <v>1</v>
      </c>
      <c r="M38" s="66">
        <v>110000</v>
      </c>
      <c r="N38" s="66">
        <v>12</v>
      </c>
      <c r="O38" s="61"/>
      <c r="P38" s="66">
        <v>0</v>
      </c>
      <c r="Q38" s="66"/>
      <c r="R38" s="69"/>
      <c r="S38" s="68"/>
      <c r="T38" s="98">
        <f t="shared" si="0"/>
        <v>13.2</v>
      </c>
      <c r="U38" s="94">
        <f t="shared" si="2"/>
        <v>0</v>
      </c>
    </row>
    <row r="39" spans="1:21" s="44" customFormat="1" hidden="1" x14ac:dyDescent="0.25">
      <c r="A39" s="64" t="s">
        <v>180</v>
      </c>
      <c r="B39" s="73" t="s">
        <v>181</v>
      </c>
      <c r="C39" s="66">
        <v>5</v>
      </c>
      <c r="D39" s="99">
        <f>1+3</f>
        <v>4</v>
      </c>
      <c r="E39" s="66">
        <v>100000</v>
      </c>
      <c r="F39" s="66">
        <v>8</v>
      </c>
      <c r="G39" s="68"/>
      <c r="H39" s="68"/>
      <c r="I39" s="68"/>
      <c r="J39" s="68"/>
      <c r="K39" s="68"/>
      <c r="L39" s="66">
        <v>5</v>
      </c>
      <c r="M39" s="66">
        <v>110000</v>
      </c>
      <c r="N39" s="66">
        <v>12</v>
      </c>
      <c r="O39" s="61"/>
      <c r="P39" s="66">
        <v>0</v>
      </c>
      <c r="Q39" s="66"/>
      <c r="R39" s="69"/>
      <c r="S39" s="68"/>
      <c r="T39" s="98">
        <f t="shared" si="0"/>
        <v>66</v>
      </c>
      <c r="U39" s="94">
        <f t="shared" si="2"/>
        <v>0</v>
      </c>
    </row>
    <row r="40" spans="1:21" s="44" customFormat="1" hidden="1" x14ac:dyDescent="0.25">
      <c r="A40" s="64" t="s">
        <v>182</v>
      </c>
      <c r="B40" s="73" t="s">
        <v>183</v>
      </c>
      <c r="C40" s="66">
        <v>5</v>
      </c>
      <c r="D40" s="99">
        <v>1</v>
      </c>
      <c r="E40" s="66">
        <v>100000</v>
      </c>
      <c r="F40" s="66">
        <v>6</v>
      </c>
      <c r="G40" s="68"/>
      <c r="H40" s="68"/>
      <c r="I40" s="68"/>
      <c r="J40" s="68"/>
      <c r="K40" s="68"/>
      <c r="L40" s="66">
        <v>1</v>
      </c>
      <c r="M40" s="66">
        <v>110000</v>
      </c>
      <c r="N40" s="66">
        <v>12</v>
      </c>
      <c r="O40" s="61"/>
      <c r="P40" s="66">
        <v>0</v>
      </c>
      <c r="Q40" s="66"/>
      <c r="R40" s="69"/>
      <c r="S40" s="68"/>
      <c r="T40" s="98">
        <f t="shared" si="0"/>
        <v>13.2</v>
      </c>
      <c r="U40" s="94">
        <f t="shared" si="2"/>
        <v>-4</v>
      </c>
    </row>
    <row r="41" spans="1:21" s="44" customFormat="1" hidden="1" x14ac:dyDescent="0.25">
      <c r="A41" s="64" t="s">
        <v>182</v>
      </c>
      <c r="B41" s="73" t="s">
        <v>183</v>
      </c>
      <c r="C41" s="66">
        <v>0</v>
      </c>
      <c r="D41" s="99">
        <v>0</v>
      </c>
      <c r="E41" s="66">
        <v>0</v>
      </c>
      <c r="F41" s="66">
        <v>0</v>
      </c>
      <c r="G41" s="68"/>
      <c r="H41" s="68"/>
      <c r="I41" s="68"/>
      <c r="J41" s="68"/>
      <c r="K41" s="68"/>
      <c r="L41" s="66">
        <v>5</v>
      </c>
      <c r="M41" s="66">
        <v>110000</v>
      </c>
      <c r="N41" s="66">
        <v>3</v>
      </c>
      <c r="O41" s="61"/>
      <c r="P41" s="66">
        <v>0</v>
      </c>
      <c r="Q41" s="66"/>
      <c r="R41" s="69"/>
      <c r="S41" s="68"/>
      <c r="T41" s="98">
        <f t="shared" si="0"/>
        <v>16.5</v>
      </c>
      <c r="U41" s="94">
        <f t="shared" si="2"/>
        <v>5</v>
      </c>
    </row>
    <row r="42" spans="1:21" s="44" customFormat="1" hidden="1" x14ac:dyDescent="0.25">
      <c r="A42" s="64" t="s">
        <v>451</v>
      </c>
      <c r="B42" s="65" t="s">
        <v>452</v>
      </c>
      <c r="C42" s="66"/>
      <c r="D42" s="99"/>
      <c r="E42" s="66"/>
      <c r="F42" s="66"/>
      <c r="G42" s="68"/>
      <c r="H42" s="68"/>
      <c r="I42" s="68"/>
      <c r="J42" s="68"/>
      <c r="K42" s="68"/>
      <c r="L42" s="66">
        <v>51</v>
      </c>
      <c r="M42" s="66">
        <v>30000</v>
      </c>
      <c r="N42" s="66">
        <v>6</v>
      </c>
      <c r="O42" s="61"/>
      <c r="P42" s="66">
        <v>0</v>
      </c>
      <c r="Q42" s="66"/>
      <c r="R42" s="69"/>
      <c r="S42" s="68"/>
      <c r="T42" s="98">
        <f t="shared" si="0"/>
        <v>91.8</v>
      </c>
      <c r="U42" s="94">
        <f t="shared" si="2"/>
        <v>51</v>
      </c>
    </row>
    <row r="43" spans="1:21" s="44" customFormat="1" hidden="1" x14ac:dyDescent="0.25">
      <c r="A43" s="64" t="s">
        <v>453</v>
      </c>
      <c r="B43" s="65" t="s">
        <v>161</v>
      </c>
      <c r="C43" s="66"/>
      <c r="D43" s="99"/>
      <c r="E43" s="66"/>
      <c r="F43" s="66"/>
      <c r="G43" s="68"/>
      <c r="H43" s="68"/>
      <c r="I43" s="68"/>
      <c r="J43" s="68"/>
      <c r="K43" s="68"/>
      <c r="L43" s="66">
        <v>4</v>
      </c>
      <c r="M43" s="66">
        <v>15000</v>
      </c>
      <c r="N43" s="66">
        <v>6</v>
      </c>
      <c r="O43" s="61"/>
      <c r="P43" s="66">
        <v>0</v>
      </c>
      <c r="Q43" s="66"/>
      <c r="R43" s="69"/>
      <c r="S43" s="68"/>
      <c r="T43" s="98">
        <f t="shared" si="0"/>
        <v>3.6</v>
      </c>
      <c r="U43" s="94">
        <f t="shared" si="2"/>
        <v>4</v>
      </c>
    </row>
    <row r="44" spans="1:21" s="44" customFormat="1" hidden="1" x14ac:dyDescent="0.25">
      <c r="A44" s="64" t="s">
        <v>184</v>
      </c>
      <c r="B44" s="65" t="s">
        <v>185</v>
      </c>
      <c r="C44" s="66">
        <v>682</v>
      </c>
      <c r="D44" s="99">
        <f>682-36</f>
        <v>646</v>
      </c>
      <c r="E44" s="66">
        <v>60000</v>
      </c>
      <c r="F44" s="66">
        <v>12</v>
      </c>
      <c r="G44" s="68"/>
      <c r="H44" s="68"/>
      <c r="I44" s="68"/>
      <c r="J44" s="68"/>
      <c r="K44" s="68"/>
      <c r="L44" s="66">
        <v>646</v>
      </c>
      <c r="M44" s="66">
        <v>60000</v>
      </c>
      <c r="N44" s="66">
        <v>12</v>
      </c>
      <c r="O44" s="61"/>
      <c r="P44" s="66">
        <v>0</v>
      </c>
      <c r="Q44" s="66"/>
      <c r="R44" s="69"/>
      <c r="S44" s="68"/>
      <c r="T44" s="98">
        <f t="shared" si="0"/>
        <v>4651.2</v>
      </c>
      <c r="U44" s="94">
        <f t="shared" si="2"/>
        <v>-36</v>
      </c>
    </row>
    <row r="45" spans="1:21" s="44" customFormat="1" hidden="1" x14ac:dyDescent="0.25">
      <c r="A45" s="64" t="s">
        <v>184</v>
      </c>
      <c r="B45" s="73" t="s">
        <v>185</v>
      </c>
      <c r="C45" s="184">
        <f>519-3</f>
        <v>516</v>
      </c>
      <c r="D45" s="184">
        <f>76-3</f>
        <v>73</v>
      </c>
      <c r="E45" s="184">
        <v>60000</v>
      </c>
      <c r="F45" s="184">
        <v>6</v>
      </c>
      <c r="G45" s="68"/>
      <c r="H45" s="68"/>
      <c r="I45" s="68"/>
      <c r="J45" s="68"/>
      <c r="K45" s="68"/>
      <c r="L45" s="66">
        <v>49</v>
      </c>
      <c r="M45" s="66">
        <v>60000</v>
      </c>
      <c r="N45" s="66">
        <v>12</v>
      </c>
      <c r="O45" s="61"/>
      <c r="P45" s="66">
        <v>0</v>
      </c>
      <c r="Q45" s="66"/>
      <c r="R45" s="69"/>
      <c r="S45" s="68"/>
      <c r="T45" s="98">
        <f t="shared" si="0"/>
        <v>352.8</v>
      </c>
      <c r="U45" s="94">
        <f t="shared" si="2"/>
        <v>-467</v>
      </c>
    </row>
    <row r="46" spans="1:21" s="44" customFormat="1" hidden="1" x14ac:dyDescent="0.25">
      <c r="A46" s="64" t="s">
        <v>184</v>
      </c>
      <c r="B46" s="73" t="s">
        <v>185</v>
      </c>
      <c r="C46" s="184"/>
      <c r="D46" s="184"/>
      <c r="E46" s="184"/>
      <c r="F46" s="184"/>
      <c r="G46" s="68"/>
      <c r="H46" s="68"/>
      <c r="I46" s="68"/>
      <c r="J46" s="68"/>
      <c r="K46" s="68"/>
      <c r="L46" s="66">
        <v>352</v>
      </c>
      <c r="M46" s="66">
        <v>60000</v>
      </c>
      <c r="N46" s="66">
        <v>6</v>
      </c>
      <c r="O46" s="61"/>
      <c r="P46" s="66">
        <v>0</v>
      </c>
      <c r="Q46" s="66"/>
      <c r="R46" s="69"/>
      <c r="S46" s="68"/>
      <c r="T46" s="98">
        <f t="shared" si="0"/>
        <v>1267.2</v>
      </c>
      <c r="U46" s="94">
        <f t="shared" si="2"/>
        <v>352</v>
      </c>
    </row>
    <row r="47" spans="1:21" s="44" customFormat="1" hidden="1" x14ac:dyDescent="0.25">
      <c r="A47" s="64" t="s">
        <v>184</v>
      </c>
      <c r="B47" s="100" t="s">
        <v>454</v>
      </c>
      <c r="C47" s="184"/>
      <c r="D47" s="184"/>
      <c r="E47" s="184"/>
      <c r="F47" s="184"/>
      <c r="G47" s="68"/>
      <c r="H47" s="68"/>
      <c r="I47" s="68"/>
      <c r="J47" s="68"/>
      <c r="K47" s="68"/>
      <c r="L47" s="66">
        <v>24</v>
      </c>
      <c r="M47" s="66">
        <v>60000</v>
      </c>
      <c r="N47" s="66">
        <v>12</v>
      </c>
      <c r="O47" s="61"/>
      <c r="P47" s="66">
        <v>0</v>
      </c>
      <c r="Q47" s="66"/>
      <c r="R47" s="69"/>
      <c r="S47" s="68"/>
      <c r="T47" s="98">
        <f t="shared" si="0"/>
        <v>172.8</v>
      </c>
      <c r="U47" s="94">
        <f t="shared" si="2"/>
        <v>24</v>
      </c>
    </row>
    <row r="48" spans="1:21" s="44" customFormat="1" hidden="1" x14ac:dyDescent="0.25">
      <c r="A48" s="64" t="s">
        <v>184</v>
      </c>
      <c r="B48" s="100" t="s">
        <v>454</v>
      </c>
      <c r="C48" s="184"/>
      <c r="D48" s="184"/>
      <c r="E48" s="184"/>
      <c r="F48" s="184"/>
      <c r="G48" s="68"/>
      <c r="H48" s="68"/>
      <c r="I48" s="68"/>
      <c r="J48" s="68"/>
      <c r="K48" s="68"/>
      <c r="L48" s="66">
        <v>169</v>
      </c>
      <c r="M48" s="66">
        <v>60000</v>
      </c>
      <c r="N48" s="66">
        <v>6</v>
      </c>
      <c r="O48" s="61"/>
      <c r="P48" s="66">
        <v>0</v>
      </c>
      <c r="Q48" s="66"/>
      <c r="R48" s="69"/>
      <c r="S48" s="68"/>
      <c r="T48" s="98">
        <f t="shared" si="0"/>
        <v>608.4</v>
      </c>
      <c r="U48" s="94">
        <f t="shared" si="2"/>
        <v>169</v>
      </c>
    </row>
    <row r="49" spans="1:21" s="44" customFormat="1" hidden="1" x14ac:dyDescent="0.25">
      <c r="A49" s="64" t="s">
        <v>448</v>
      </c>
      <c r="B49" s="100" t="s">
        <v>455</v>
      </c>
      <c r="C49" s="67">
        <v>3</v>
      </c>
      <c r="D49" s="99">
        <v>3</v>
      </c>
      <c r="E49" s="67"/>
      <c r="F49" s="67"/>
      <c r="G49" s="68"/>
      <c r="H49" s="68"/>
      <c r="I49" s="68"/>
      <c r="J49" s="68"/>
      <c r="K49" s="68"/>
      <c r="L49" s="66">
        <v>3</v>
      </c>
      <c r="M49" s="66">
        <v>66000</v>
      </c>
      <c r="N49" s="66">
        <v>12</v>
      </c>
      <c r="O49" s="61"/>
      <c r="P49" s="66">
        <v>0</v>
      </c>
      <c r="Q49" s="66"/>
      <c r="R49" s="69"/>
      <c r="S49" s="68"/>
      <c r="T49" s="98">
        <f t="shared" si="0"/>
        <v>23.76</v>
      </c>
      <c r="U49" s="94">
        <f t="shared" si="2"/>
        <v>0</v>
      </c>
    </row>
    <row r="50" spans="1:21" s="44" customFormat="1" hidden="1" x14ac:dyDescent="0.25">
      <c r="A50" s="64" t="s">
        <v>448</v>
      </c>
      <c r="B50" s="100" t="s">
        <v>455</v>
      </c>
      <c r="C50" s="67"/>
      <c r="D50" s="99"/>
      <c r="E50" s="67"/>
      <c r="F50" s="67"/>
      <c r="G50" s="68"/>
      <c r="H50" s="68"/>
      <c r="I50" s="68"/>
      <c r="J50" s="68"/>
      <c r="K50" s="68"/>
      <c r="L50" s="66">
        <v>4</v>
      </c>
      <c r="M50" s="66">
        <v>66000</v>
      </c>
      <c r="N50" s="66">
        <v>12</v>
      </c>
      <c r="O50" s="61"/>
      <c r="P50" s="66">
        <v>0</v>
      </c>
      <c r="Q50" s="66"/>
      <c r="R50" s="69"/>
      <c r="S50" s="68"/>
      <c r="T50" s="98">
        <f t="shared" si="0"/>
        <v>31.68</v>
      </c>
      <c r="U50" s="94">
        <f t="shared" si="2"/>
        <v>4</v>
      </c>
    </row>
    <row r="51" spans="1:21" s="44" customFormat="1" hidden="1" x14ac:dyDescent="0.25">
      <c r="A51" s="64" t="s">
        <v>186</v>
      </c>
      <c r="B51" s="73" t="s">
        <v>187</v>
      </c>
      <c r="C51" s="76">
        <v>305</v>
      </c>
      <c r="D51" s="78">
        <v>305</v>
      </c>
      <c r="E51" s="66">
        <v>36565</v>
      </c>
      <c r="F51" s="66">
        <v>12</v>
      </c>
      <c r="G51" s="68"/>
      <c r="H51" s="68"/>
      <c r="I51" s="68"/>
      <c r="J51" s="68"/>
      <c r="K51" s="68"/>
      <c r="L51" s="76">
        <v>305</v>
      </c>
      <c r="M51" s="66">
        <v>36565</v>
      </c>
      <c r="N51" s="66">
        <v>12</v>
      </c>
      <c r="O51" s="61"/>
      <c r="P51" s="66">
        <v>0</v>
      </c>
      <c r="Q51" s="66"/>
      <c r="R51" s="69"/>
      <c r="S51" s="68"/>
      <c r="T51" s="98">
        <f t="shared" si="0"/>
        <v>1338.279</v>
      </c>
      <c r="U51" s="94">
        <f t="shared" si="2"/>
        <v>0</v>
      </c>
    </row>
    <row r="52" spans="1:21" s="44" customFormat="1" hidden="1" x14ac:dyDescent="0.25">
      <c r="A52" s="64" t="s">
        <v>186</v>
      </c>
      <c r="B52" s="73" t="s">
        <v>187</v>
      </c>
      <c r="C52" s="76">
        <v>131</v>
      </c>
      <c r="D52" s="78">
        <v>131</v>
      </c>
      <c r="E52" s="66">
        <v>30747</v>
      </c>
      <c r="F52" s="66">
        <v>12</v>
      </c>
      <c r="G52" s="68"/>
      <c r="H52" s="68"/>
      <c r="I52" s="68"/>
      <c r="J52" s="68"/>
      <c r="K52" s="68"/>
      <c r="L52" s="76">
        <v>131</v>
      </c>
      <c r="M52" s="66">
        <v>30747</v>
      </c>
      <c r="N52" s="66">
        <v>12</v>
      </c>
      <c r="O52" s="61"/>
      <c r="P52" s="66">
        <v>0</v>
      </c>
      <c r="Q52" s="66"/>
      <c r="R52" s="69"/>
      <c r="S52" s="68"/>
      <c r="T52" s="98">
        <f t="shared" si="0"/>
        <v>483.34284000000002</v>
      </c>
      <c r="U52" s="94">
        <f t="shared" si="2"/>
        <v>0</v>
      </c>
    </row>
    <row r="53" spans="1:21" s="44" customFormat="1" hidden="1" x14ac:dyDescent="0.25">
      <c r="A53" s="64" t="s">
        <v>186</v>
      </c>
      <c r="B53" s="73" t="s">
        <v>187</v>
      </c>
      <c r="C53" s="76"/>
      <c r="D53" s="78"/>
      <c r="E53" s="66"/>
      <c r="F53" s="66">
        <v>12</v>
      </c>
      <c r="G53" s="68"/>
      <c r="H53" s="68"/>
      <c r="I53" s="68"/>
      <c r="J53" s="68"/>
      <c r="K53" s="68"/>
      <c r="L53" s="76">
        <v>400</v>
      </c>
      <c r="M53" s="66">
        <v>30000</v>
      </c>
      <c r="N53" s="66">
        <v>12</v>
      </c>
      <c r="O53" s="61"/>
      <c r="P53" s="66">
        <v>0</v>
      </c>
      <c r="Q53" s="66"/>
      <c r="R53" s="69"/>
      <c r="S53" s="68"/>
      <c r="T53" s="98">
        <f t="shared" si="0"/>
        <v>1440</v>
      </c>
      <c r="U53" s="94">
        <f t="shared" si="2"/>
        <v>400</v>
      </c>
    </row>
    <row r="54" spans="1:21" s="44" customFormat="1" hidden="1" x14ac:dyDescent="0.25">
      <c r="A54" s="64" t="s">
        <v>188</v>
      </c>
      <c r="B54" s="73" t="s">
        <v>189</v>
      </c>
      <c r="C54" s="66">
        <v>94</v>
      </c>
      <c r="D54" s="78">
        <v>94</v>
      </c>
      <c r="E54" s="66">
        <v>17510</v>
      </c>
      <c r="F54" s="66">
        <v>12</v>
      </c>
      <c r="G54" s="68"/>
      <c r="H54" s="68"/>
      <c r="I54" s="68"/>
      <c r="J54" s="68"/>
      <c r="K54" s="68"/>
      <c r="L54" s="66">
        <v>94</v>
      </c>
      <c r="M54" s="76">
        <v>17510</v>
      </c>
      <c r="N54" s="66">
        <v>12</v>
      </c>
      <c r="O54" s="61"/>
      <c r="P54" s="66">
        <v>0</v>
      </c>
      <c r="Q54" s="66"/>
      <c r="R54" s="69"/>
      <c r="S54" s="68"/>
      <c r="T54" s="98">
        <f t="shared" si="0"/>
        <v>197.5128</v>
      </c>
      <c r="U54" s="94">
        <f t="shared" si="2"/>
        <v>0</v>
      </c>
    </row>
    <row r="55" spans="1:21" s="44" customFormat="1" hidden="1" x14ac:dyDescent="0.25">
      <c r="A55" s="64" t="s">
        <v>188</v>
      </c>
      <c r="B55" s="73" t="s">
        <v>189</v>
      </c>
      <c r="C55" s="66">
        <v>40</v>
      </c>
      <c r="D55" s="78">
        <v>40</v>
      </c>
      <c r="E55" s="66">
        <v>14758</v>
      </c>
      <c r="F55" s="66">
        <v>12</v>
      </c>
      <c r="G55" s="68"/>
      <c r="H55" s="68"/>
      <c r="I55" s="68"/>
      <c r="J55" s="68"/>
      <c r="K55" s="68"/>
      <c r="L55" s="66">
        <v>40</v>
      </c>
      <c r="M55" s="76">
        <v>14758</v>
      </c>
      <c r="N55" s="66">
        <v>12</v>
      </c>
      <c r="O55" s="61"/>
      <c r="P55" s="66">
        <v>0</v>
      </c>
      <c r="Q55" s="66"/>
      <c r="R55" s="69"/>
      <c r="S55" s="68"/>
      <c r="T55" s="98">
        <f t="shared" si="0"/>
        <v>70.838399999999993</v>
      </c>
      <c r="U55" s="94">
        <f t="shared" si="2"/>
        <v>0</v>
      </c>
    </row>
    <row r="56" spans="1:21" s="44" customFormat="1" hidden="1" x14ac:dyDescent="0.25">
      <c r="A56" s="64" t="s">
        <v>190</v>
      </c>
      <c r="B56" s="73" t="s">
        <v>191</v>
      </c>
      <c r="C56" s="66">
        <v>660</v>
      </c>
      <c r="D56" s="99">
        <f>679-(92+148)+210</f>
        <v>649</v>
      </c>
      <c r="E56" s="66">
        <v>28982</v>
      </c>
      <c r="F56" s="66">
        <v>12</v>
      </c>
      <c r="G56" s="68"/>
      <c r="H56" s="68"/>
      <c r="I56" s="68"/>
      <c r="J56" s="68"/>
      <c r="K56" s="68"/>
      <c r="L56" s="66">
        <v>660</v>
      </c>
      <c r="M56" s="66">
        <v>30000</v>
      </c>
      <c r="N56" s="66">
        <v>12</v>
      </c>
      <c r="O56" s="61"/>
      <c r="P56" s="66">
        <v>0</v>
      </c>
      <c r="Q56" s="66"/>
      <c r="R56" s="69"/>
      <c r="S56" s="68"/>
      <c r="T56" s="98">
        <f t="shared" si="0"/>
        <v>2376</v>
      </c>
      <c r="U56" s="94">
        <f t="shared" si="2"/>
        <v>0</v>
      </c>
    </row>
    <row r="57" spans="1:21" s="44" customFormat="1" hidden="1" x14ac:dyDescent="0.25">
      <c r="A57" s="64" t="s">
        <v>190</v>
      </c>
      <c r="B57" s="73" t="s">
        <v>191</v>
      </c>
      <c r="C57" s="66">
        <v>500</v>
      </c>
      <c r="D57" s="99">
        <v>500</v>
      </c>
      <c r="E57" s="66">
        <v>25000</v>
      </c>
      <c r="F57" s="66">
        <v>6</v>
      </c>
      <c r="G57" s="68"/>
      <c r="H57" s="68"/>
      <c r="I57" s="68"/>
      <c r="J57" s="68"/>
      <c r="K57" s="68"/>
      <c r="L57" s="66">
        <v>500</v>
      </c>
      <c r="M57" s="66">
        <v>25000</v>
      </c>
      <c r="N57" s="66">
        <v>12</v>
      </c>
      <c r="O57" s="61"/>
      <c r="P57" s="66">
        <v>0</v>
      </c>
      <c r="Q57" s="66"/>
      <c r="R57" s="69"/>
      <c r="S57" s="68"/>
      <c r="T57" s="98">
        <f t="shared" si="0"/>
        <v>1500</v>
      </c>
      <c r="U57" s="94">
        <f t="shared" si="2"/>
        <v>0</v>
      </c>
    </row>
    <row r="58" spans="1:21" s="44" customFormat="1" hidden="1" x14ac:dyDescent="0.25">
      <c r="A58" s="64" t="s">
        <v>190</v>
      </c>
      <c r="B58" s="73" t="s">
        <v>192</v>
      </c>
      <c r="C58" s="66">
        <v>92</v>
      </c>
      <c r="D58" s="99">
        <v>92</v>
      </c>
      <c r="E58" s="66">
        <v>26663</v>
      </c>
      <c r="F58" s="66">
        <v>12</v>
      </c>
      <c r="G58" s="68"/>
      <c r="H58" s="68"/>
      <c r="I58" s="68"/>
      <c r="J58" s="68"/>
      <c r="K58" s="68"/>
      <c r="L58" s="66">
        <v>92</v>
      </c>
      <c r="M58" s="66">
        <v>25000</v>
      </c>
      <c r="N58" s="66">
        <v>12</v>
      </c>
      <c r="O58" s="61"/>
      <c r="P58" s="66">
        <v>0</v>
      </c>
      <c r="Q58" s="66"/>
      <c r="R58" s="69"/>
      <c r="S58" s="68"/>
      <c r="T58" s="98">
        <f t="shared" si="0"/>
        <v>276</v>
      </c>
      <c r="U58" s="94">
        <f t="shared" si="2"/>
        <v>0</v>
      </c>
    </row>
    <row r="59" spans="1:21" s="44" customFormat="1" hidden="1" x14ac:dyDescent="0.25">
      <c r="A59" s="64" t="s">
        <v>190</v>
      </c>
      <c r="B59" s="73" t="s">
        <v>192</v>
      </c>
      <c r="C59" s="66">
        <v>148</v>
      </c>
      <c r="D59" s="99">
        <v>148</v>
      </c>
      <c r="E59" s="66">
        <v>23000</v>
      </c>
      <c r="F59" s="66">
        <v>6</v>
      </c>
      <c r="G59" s="68"/>
      <c r="H59" s="68"/>
      <c r="I59" s="68"/>
      <c r="J59" s="68"/>
      <c r="K59" s="68"/>
      <c r="L59" s="66">
        <v>148</v>
      </c>
      <c r="M59" s="66">
        <v>25000</v>
      </c>
      <c r="N59" s="66">
        <v>12</v>
      </c>
      <c r="O59" s="61"/>
      <c r="P59" s="66">
        <v>0</v>
      </c>
      <c r="Q59" s="66"/>
      <c r="R59" s="69"/>
      <c r="S59" s="68"/>
      <c r="T59" s="98">
        <f t="shared" si="0"/>
        <v>444</v>
      </c>
      <c r="U59" s="94">
        <f t="shared" si="2"/>
        <v>0</v>
      </c>
    </row>
    <row r="60" spans="1:21" s="44" customFormat="1" hidden="1" x14ac:dyDescent="0.25">
      <c r="A60" s="64" t="s">
        <v>193</v>
      </c>
      <c r="B60" s="79" t="s">
        <v>194</v>
      </c>
      <c r="C60" s="66">
        <v>278</v>
      </c>
      <c r="D60" s="99">
        <v>161</v>
      </c>
      <c r="E60" s="66">
        <v>17389</v>
      </c>
      <c r="F60" s="66">
        <v>12</v>
      </c>
      <c r="G60" s="68"/>
      <c r="H60" s="68"/>
      <c r="I60" s="68"/>
      <c r="J60" s="68"/>
      <c r="K60" s="68"/>
      <c r="L60" s="66">
        <v>161</v>
      </c>
      <c r="M60" s="66">
        <v>17911</v>
      </c>
      <c r="N60" s="66">
        <v>12</v>
      </c>
      <c r="O60" s="61"/>
      <c r="P60" s="66">
        <v>0</v>
      </c>
      <c r="Q60" s="66"/>
      <c r="R60" s="69"/>
      <c r="S60" s="68"/>
      <c r="T60" s="98">
        <f t="shared" si="0"/>
        <v>346.04052000000001</v>
      </c>
      <c r="U60" s="94">
        <f t="shared" si="2"/>
        <v>-117</v>
      </c>
    </row>
    <row r="61" spans="1:21" s="44" customFormat="1" hidden="1" x14ac:dyDescent="0.25">
      <c r="A61" s="64" t="s">
        <v>193</v>
      </c>
      <c r="B61" s="79" t="s">
        <v>194</v>
      </c>
      <c r="C61" s="66">
        <v>422</v>
      </c>
      <c r="D61" s="99"/>
      <c r="E61" s="66">
        <v>15000</v>
      </c>
      <c r="F61" s="66">
        <v>6</v>
      </c>
      <c r="G61" s="68"/>
      <c r="H61" s="68"/>
      <c r="I61" s="68"/>
      <c r="J61" s="68"/>
      <c r="K61" s="68"/>
      <c r="L61" s="66">
        <v>539</v>
      </c>
      <c r="M61" s="66">
        <v>15000</v>
      </c>
      <c r="N61" s="66">
        <v>6</v>
      </c>
      <c r="O61" s="61"/>
      <c r="P61" s="66">
        <v>0</v>
      </c>
      <c r="Q61" s="66"/>
      <c r="R61" s="69"/>
      <c r="S61" s="68"/>
      <c r="T61" s="98">
        <f t="shared" si="0"/>
        <v>485.1</v>
      </c>
      <c r="U61" s="94"/>
    </row>
    <row r="62" spans="1:21" s="44" customFormat="1" hidden="1" x14ac:dyDescent="0.25">
      <c r="A62" s="64" t="s">
        <v>456</v>
      </c>
      <c r="B62" s="73" t="s">
        <v>457</v>
      </c>
      <c r="C62" s="66">
        <v>0</v>
      </c>
      <c r="D62" s="99">
        <v>0</v>
      </c>
      <c r="E62" s="66">
        <v>0</v>
      </c>
      <c r="F62" s="66">
        <v>0</v>
      </c>
      <c r="G62" s="68"/>
      <c r="H62" s="68"/>
      <c r="I62" s="68"/>
      <c r="J62" s="68"/>
      <c r="K62" s="68"/>
      <c r="L62" s="66">
        <v>1</v>
      </c>
      <c r="M62" s="66">
        <v>110000</v>
      </c>
      <c r="N62" s="66">
        <v>6</v>
      </c>
      <c r="O62" s="61"/>
      <c r="P62" s="66">
        <v>0</v>
      </c>
      <c r="Q62" s="66"/>
      <c r="R62" s="69"/>
      <c r="S62" s="68"/>
      <c r="T62" s="98">
        <f t="shared" si="0"/>
        <v>6.6</v>
      </c>
      <c r="U62" s="94">
        <f t="shared" ref="U62:U125" si="3">L62-C62</f>
        <v>1</v>
      </c>
    </row>
    <row r="63" spans="1:21" s="44" customFormat="1" hidden="1" x14ac:dyDescent="0.25">
      <c r="A63" s="64" t="s">
        <v>458</v>
      </c>
      <c r="B63" s="73" t="s">
        <v>459</v>
      </c>
      <c r="C63" s="66">
        <v>0</v>
      </c>
      <c r="D63" s="99">
        <v>0</v>
      </c>
      <c r="E63" s="66">
        <v>0</v>
      </c>
      <c r="F63" s="66">
        <v>0</v>
      </c>
      <c r="G63" s="68"/>
      <c r="H63" s="68"/>
      <c r="I63" s="68"/>
      <c r="J63" s="68"/>
      <c r="K63" s="68"/>
      <c r="L63" s="66">
        <v>12</v>
      </c>
      <c r="M63" s="66">
        <v>60000</v>
      </c>
      <c r="N63" s="66">
        <v>6</v>
      </c>
      <c r="O63" s="61"/>
      <c r="P63" s="66">
        <v>0</v>
      </c>
      <c r="Q63" s="66"/>
      <c r="R63" s="69"/>
      <c r="S63" s="68"/>
      <c r="T63" s="98">
        <f t="shared" si="0"/>
        <v>43.2</v>
      </c>
      <c r="U63" s="94">
        <f t="shared" si="3"/>
        <v>12</v>
      </c>
    </row>
    <row r="64" spans="1:21" s="44" customFormat="1" hidden="1" x14ac:dyDescent="0.25">
      <c r="A64" s="64" t="s">
        <v>195</v>
      </c>
      <c r="B64" s="73" t="s">
        <v>196</v>
      </c>
      <c r="C64" s="66">
        <v>11</v>
      </c>
      <c r="D64" s="99">
        <f>1+10</f>
        <v>11</v>
      </c>
      <c r="E64" s="66">
        <v>32782</v>
      </c>
      <c r="F64" s="66">
        <v>12</v>
      </c>
      <c r="G64" s="68"/>
      <c r="H64" s="68"/>
      <c r="I64" s="68"/>
      <c r="J64" s="68"/>
      <c r="K64" s="68"/>
      <c r="L64" s="66">
        <v>11</v>
      </c>
      <c r="M64" s="66">
        <v>32782</v>
      </c>
      <c r="N64" s="66">
        <v>12</v>
      </c>
      <c r="O64" s="61"/>
      <c r="P64" s="66">
        <v>0</v>
      </c>
      <c r="Q64" s="66"/>
      <c r="R64" s="69"/>
      <c r="S64" s="68"/>
      <c r="T64" s="98">
        <f t="shared" si="0"/>
        <v>43.272239999999996</v>
      </c>
      <c r="U64" s="94">
        <f t="shared" si="3"/>
        <v>0</v>
      </c>
    </row>
    <row r="65" spans="1:21" s="44" customFormat="1" hidden="1" x14ac:dyDescent="0.25">
      <c r="A65" s="64" t="s">
        <v>195</v>
      </c>
      <c r="B65" s="73" t="s">
        <v>196</v>
      </c>
      <c r="C65" s="66">
        <v>40</v>
      </c>
      <c r="D65" s="99"/>
      <c r="E65" s="66">
        <v>30000</v>
      </c>
      <c r="F65" s="66">
        <v>6</v>
      </c>
      <c r="G65" s="68"/>
      <c r="H65" s="68"/>
      <c r="I65" s="68"/>
      <c r="J65" s="68"/>
      <c r="K65" s="68"/>
      <c r="L65" s="66">
        <v>40</v>
      </c>
      <c r="M65" s="66">
        <v>30000</v>
      </c>
      <c r="N65" s="66">
        <v>12</v>
      </c>
      <c r="O65" s="61"/>
      <c r="P65" s="66">
        <v>0</v>
      </c>
      <c r="Q65" s="66"/>
      <c r="R65" s="69"/>
      <c r="S65" s="68"/>
      <c r="T65" s="98">
        <f t="shared" si="0"/>
        <v>144</v>
      </c>
      <c r="U65" s="94">
        <f t="shared" si="3"/>
        <v>0</v>
      </c>
    </row>
    <row r="66" spans="1:21" s="44" customFormat="1" hidden="1" x14ac:dyDescent="0.25">
      <c r="A66" s="64" t="s">
        <v>197</v>
      </c>
      <c r="B66" s="73" t="s">
        <v>82</v>
      </c>
      <c r="C66" s="66">
        <v>25</v>
      </c>
      <c r="D66" s="99">
        <v>24</v>
      </c>
      <c r="E66" s="66">
        <v>28138</v>
      </c>
      <c r="F66" s="66">
        <v>12</v>
      </c>
      <c r="G66" s="68"/>
      <c r="H66" s="68"/>
      <c r="I66" s="68"/>
      <c r="J66" s="68"/>
      <c r="K66" s="68"/>
      <c r="L66" s="66">
        <v>24</v>
      </c>
      <c r="M66" s="66">
        <v>28982</v>
      </c>
      <c r="N66" s="66">
        <v>12</v>
      </c>
      <c r="O66" s="61"/>
      <c r="P66" s="66">
        <v>0</v>
      </c>
      <c r="Q66" s="66"/>
      <c r="R66" s="69"/>
      <c r="S66" s="68"/>
      <c r="T66" s="98">
        <f t="shared" si="0"/>
        <v>83.468159999999997</v>
      </c>
      <c r="U66" s="94">
        <f t="shared" si="3"/>
        <v>-1</v>
      </c>
    </row>
    <row r="67" spans="1:21" s="44" customFormat="1" hidden="1" x14ac:dyDescent="0.25">
      <c r="A67" s="64" t="s">
        <v>197</v>
      </c>
      <c r="B67" s="73" t="s">
        <v>82</v>
      </c>
      <c r="C67" s="66">
        <v>31</v>
      </c>
      <c r="D67" s="99"/>
      <c r="E67" s="66">
        <v>25000</v>
      </c>
      <c r="F67" s="66">
        <v>6</v>
      </c>
      <c r="G67" s="68"/>
      <c r="H67" s="68"/>
      <c r="I67" s="68"/>
      <c r="J67" s="68"/>
      <c r="K67" s="68"/>
      <c r="L67" s="66">
        <v>83</v>
      </c>
      <c r="M67" s="66">
        <v>25000</v>
      </c>
      <c r="N67" s="66">
        <v>6</v>
      </c>
      <c r="O67" s="61"/>
      <c r="P67" s="66">
        <v>0</v>
      </c>
      <c r="Q67" s="66"/>
      <c r="R67" s="69"/>
      <c r="S67" s="68"/>
      <c r="T67" s="98">
        <f t="shared" si="0"/>
        <v>124.5</v>
      </c>
      <c r="U67" s="94">
        <f t="shared" si="3"/>
        <v>52</v>
      </c>
    </row>
    <row r="68" spans="1:21" s="44" customFormat="1" hidden="1" x14ac:dyDescent="0.25">
      <c r="A68" s="64" t="s">
        <v>198</v>
      </c>
      <c r="B68" s="73" t="s">
        <v>199</v>
      </c>
      <c r="C68" s="66">
        <v>13</v>
      </c>
      <c r="D68" s="99">
        <v>13</v>
      </c>
      <c r="E68" s="66">
        <v>25235</v>
      </c>
      <c r="F68" s="66">
        <v>12</v>
      </c>
      <c r="G68" s="68"/>
      <c r="H68" s="68"/>
      <c r="I68" s="68"/>
      <c r="J68" s="68"/>
      <c r="K68" s="68"/>
      <c r="L68" s="66">
        <v>13</v>
      </c>
      <c r="M68" s="66">
        <v>22510</v>
      </c>
      <c r="N68" s="66">
        <v>12</v>
      </c>
      <c r="O68" s="61"/>
      <c r="P68" s="66">
        <v>0</v>
      </c>
      <c r="Q68" s="66"/>
      <c r="R68" s="69"/>
      <c r="S68" s="68"/>
      <c r="T68" s="98">
        <f t="shared" si="0"/>
        <v>35.115600000000001</v>
      </c>
      <c r="U68" s="94">
        <f t="shared" si="3"/>
        <v>0</v>
      </c>
    </row>
    <row r="69" spans="1:21" s="44" customFormat="1" hidden="1" x14ac:dyDescent="0.25">
      <c r="A69" s="64" t="s">
        <v>198</v>
      </c>
      <c r="B69" s="73" t="s">
        <v>199</v>
      </c>
      <c r="C69" s="66">
        <v>42</v>
      </c>
      <c r="D69" s="99"/>
      <c r="E69" s="66">
        <v>20000</v>
      </c>
      <c r="F69" s="66">
        <v>6</v>
      </c>
      <c r="G69" s="68"/>
      <c r="H69" s="68"/>
      <c r="I69" s="68"/>
      <c r="J69" s="68"/>
      <c r="K69" s="68"/>
      <c r="L69" s="66">
        <v>48</v>
      </c>
      <c r="M69" s="66">
        <v>20000</v>
      </c>
      <c r="N69" s="66">
        <v>6</v>
      </c>
      <c r="O69" s="61"/>
      <c r="P69" s="66">
        <v>0</v>
      </c>
      <c r="Q69" s="66"/>
      <c r="R69" s="69"/>
      <c r="S69" s="68"/>
      <c r="T69" s="98">
        <f t="shared" ref="T69:T132" si="4">((L69*(M69+(M69*O69)+P69))+(Q69*5%*M69+R69*10%*M69+S69*15%*M69))*N69/100000</f>
        <v>57.6</v>
      </c>
      <c r="U69" s="94">
        <f t="shared" si="3"/>
        <v>6</v>
      </c>
    </row>
    <row r="70" spans="1:21" s="44" customFormat="1" hidden="1" x14ac:dyDescent="0.25">
      <c r="A70" s="64" t="s">
        <v>200</v>
      </c>
      <c r="B70" s="73" t="s">
        <v>201</v>
      </c>
      <c r="C70" s="66">
        <v>13</v>
      </c>
      <c r="D70" s="99">
        <v>8</v>
      </c>
      <c r="E70" s="66">
        <v>23185</v>
      </c>
      <c r="F70" s="66">
        <v>12</v>
      </c>
      <c r="G70" s="68"/>
      <c r="H70" s="68"/>
      <c r="I70" s="68"/>
      <c r="J70" s="68"/>
      <c r="K70" s="68"/>
      <c r="L70" s="66">
        <v>8</v>
      </c>
      <c r="M70" s="66">
        <v>22510</v>
      </c>
      <c r="N70" s="66">
        <v>12</v>
      </c>
      <c r="O70" s="61"/>
      <c r="P70" s="66">
        <v>0</v>
      </c>
      <c r="Q70" s="66"/>
      <c r="R70" s="69"/>
      <c r="S70" s="68"/>
      <c r="T70" s="98">
        <f t="shared" si="4"/>
        <v>21.6096</v>
      </c>
      <c r="U70" s="94">
        <f t="shared" si="3"/>
        <v>-5</v>
      </c>
    </row>
    <row r="71" spans="1:21" s="44" customFormat="1" hidden="1" x14ac:dyDescent="0.25">
      <c r="A71" s="64" t="s">
        <v>200</v>
      </c>
      <c r="B71" s="73" t="s">
        <v>201</v>
      </c>
      <c r="C71" s="66">
        <v>42</v>
      </c>
      <c r="D71" s="99"/>
      <c r="E71" s="66">
        <v>20000</v>
      </c>
      <c r="F71" s="66">
        <v>6</v>
      </c>
      <c r="G71" s="68"/>
      <c r="H71" s="68"/>
      <c r="I71" s="68"/>
      <c r="J71" s="68"/>
      <c r="K71" s="68"/>
      <c r="L71" s="66">
        <v>48</v>
      </c>
      <c r="M71" s="66">
        <v>20000</v>
      </c>
      <c r="N71" s="66">
        <v>6</v>
      </c>
      <c r="O71" s="61"/>
      <c r="P71" s="66">
        <v>0</v>
      </c>
      <c r="Q71" s="66"/>
      <c r="R71" s="69"/>
      <c r="S71" s="68"/>
      <c r="T71" s="98">
        <f t="shared" si="4"/>
        <v>57.6</v>
      </c>
      <c r="U71" s="94">
        <f t="shared" si="3"/>
        <v>6</v>
      </c>
    </row>
    <row r="72" spans="1:21" s="44" customFormat="1" hidden="1" x14ac:dyDescent="0.25">
      <c r="A72" s="64" t="s">
        <v>202</v>
      </c>
      <c r="B72" s="77" t="s">
        <v>94</v>
      </c>
      <c r="C72" s="66">
        <v>23</v>
      </c>
      <c r="D72" s="76">
        <v>16</v>
      </c>
      <c r="E72" s="66">
        <v>15750</v>
      </c>
      <c r="F72" s="66">
        <v>12</v>
      </c>
      <c r="G72" s="68"/>
      <c r="H72" s="68"/>
      <c r="I72" s="68"/>
      <c r="J72" s="68"/>
      <c r="K72" s="68"/>
      <c r="L72" s="66">
        <v>16</v>
      </c>
      <c r="M72" s="66">
        <v>15750</v>
      </c>
      <c r="N72" s="66">
        <v>12</v>
      </c>
      <c r="O72" s="61"/>
      <c r="P72" s="66">
        <v>0</v>
      </c>
      <c r="Q72" s="66"/>
      <c r="R72" s="69"/>
      <c r="S72" s="68"/>
      <c r="T72" s="98">
        <f t="shared" si="4"/>
        <v>30.24</v>
      </c>
      <c r="U72" s="94">
        <f t="shared" si="3"/>
        <v>-7</v>
      </c>
    </row>
    <row r="73" spans="1:21" s="44" customFormat="1" hidden="1" x14ac:dyDescent="0.25">
      <c r="A73" s="64" t="s">
        <v>202</v>
      </c>
      <c r="B73" s="77" t="s">
        <v>94</v>
      </c>
      <c r="C73" s="66">
        <v>0</v>
      </c>
      <c r="D73" s="76">
        <v>0</v>
      </c>
      <c r="E73" s="66">
        <v>15750</v>
      </c>
      <c r="F73" s="66">
        <v>12</v>
      </c>
      <c r="G73" s="68"/>
      <c r="H73" s="68"/>
      <c r="I73" s="68"/>
      <c r="J73" s="68"/>
      <c r="K73" s="68"/>
      <c r="L73" s="66">
        <v>35</v>
      </c>
      <c r="M73" s="66">
        <v>15000</v>
      </c>
      <c r="N73" s="66">
        <v>6</v>
      </c>
      <c r="O73" s="61"/>
      <c r="P73" s="66">
        <v>0</v>
      </c>
      <c r="Q73" s="66"/>
      <c r="R73" s="69"/>
      <c r="S73" s="68"/>
      <c r="T73" s="98">
        <f t="shared" si="4"/>
        <v>31.5</v>
      </c>
      <c r="U73" s="94">
        <f t="shared" si="3"/>
        <v>35</v>
      </c>
    </row>
    <row r="74" spans="1:21" s="44" customFormat="1" ht="30" hidden="1" x14ac:dyDescent="0.25">
      <c r="A74" s="64" t="s">
        <v>203</v>
      </c>
      <c r="B74" s="73" t="s">
        <v>204</v>
      </c>
      <c r="C74" s="66">
        <v>7</v>
      </c>
      <c r="D74" s="99">
        <v>7</v>
      </c>
      <c r="E74" s="66">
        <v>15750</v>
      </c>
      <c r="F74" s="66">
        <v>12</v>
      </c>
      <c r="G74" s="68"/>
      <c r="H74" s="68"/>
      <c r="I74" s="68"/>
      <c r="J74" s="68"/>
      <c r="K74" s="68"/>
      <c r="L74" s="66">
        <v>7</v>
      </c>
      <c r="M74" s="66">
        <v>16883</v>
      </c>
      <c r="N74" s="66">
        <v>12</v>
      </c>
      <c r="O74" s="61"/>
      <c r="P74" s="66">
        <v>0</v>
      </c>
      <c r="Q74" s="66"/>
      <c r="R74" s="69"/>
      <c r="S74" s="68"/>
      <c r="T74" s="98">
        <f t="shared" si="4"/>
        <v>14.18172</v>
      </c>
      <c r="U74" s="94">
        <f t="shared" si="3"/>
        <v>0</v>
      </c>
    </row>
    <row r="75" spans="1:21" s="44" customFormat="1" ht="30" hidden="1" x14ac:dyDescent="0.25">
      <c r="A75" s="64" t="s">
        <v>203</v>
      </c>
      <c r="B75" s="73" t="s">
        <v>204</v>
      </c>
      <c r="C75" s="66">
        <v>49</v>
      </c>
      <c r="D75" s="99"/>
      <c r="E75" s="66">
        <v>15000</v>
      </c>
      <c r="F75" s="66">
        <v>6</v>
      </c>
      <c r="G75" s="68"/>
      <c r="H75" s="68"/>
      <c r="I75" s="68"/>
      <c r="J75" s="68"/>
      <c r="K75" s="68"/>
      <c r="L75" s="66">
        <v>49</v>
      </c>
      <c r="M75" s="66">
        <v>15000</v>
      </c>
      <c r="N75" s="66">
        <v>6</v>
      </c>
      <c r="O75" s="61"/>
      <c r="P75" s="66">
        <v>0</v>
      </c>
      <c r="Q75" s="66"/>
      <c r="R75" s="69"/>
      <c r="S75" s="68"/>
      <c r="T75" s="98">
        <f t="shared" si="4"/>
        <v>44.1</v>
      </c>
      <c r="U75" s="94">
        <f t="shared" si="3"/>
        <v>0</v>
      </c>
    </row>
    <row r="76" spans="1:21" s="44" customFormat="1" hidden="1" x14ac:dyDescent="0.25">
      <c r="A76" s="64" t="s">
        <v>205</v>
      </c>
      <c r="B76" s="73" t="s">
        <v>206</v>
      </c>
      <c r="C76" s="66">
        <v>26</v>
      </c>
      <c r="D76" s="99">
        <v>22</v>
      </c>
      <c r="E76" s="66">
        <v>16883</v>
      </c>
      <c r="F76" s="66">
        <v>12</v>
      </c>
      <c r="G76" s="68"/>
      <c r="H76" s="68"/>
      <c r="I76" s="68"/>
      <c r="J76" s="68"/>
      <c r="K76" s="68"/>
      <c r="L76" s="66">
        <v>26</v>
      </c>
      <c r="M76" s="66">
        <v>13911</v>
      </c>
      <c r="N76" s="66">
        <v>12</v>
      </c>
      <c r="O76" s="61"/>
      <c r="P76" s="66">
        <v>0</v>
      </c>
      <c r="Q76" s="66"/>
      <c r="R76" s="69"/>
      <c r="S76" s="68"/>
      <c r="T76" s="98">
        <f t="shared" si="4"/>
        <v>43.402320000000003</v>
      </c>
      <c r="U76" s="94">
        <f t="shared" si="3"/>
        <v>0</v>
      </c>
    </row>
    <row r="77" spans="1:21" s="44" customFormat="1" hidden="1" x14ac:dyDescent="0.25">
      <c r="A77" s="64" t="s">
        <v>205</v>
      </c>
      <c r="B77" s="73" t="s">
        <v>206</v>
      </c>
      <c r="C77" s="66">
        <v>30</v>
      </c>
      <c r="D77" s="99"/>
      <c r="E77" s="66">
        <v>12000</v>
      </c>
      <c r="F77" s="66">
        <v>6</v>
      </c>
      <c r="G77" s="68"/>
      <c r="H77" s="68"/>
      <c r="I77" s="68"/>
      <c r="J77" s="68"/>
      <c r="K77" s="68"/>
      <c r="L77" s="66">
        <v>30</v>
      </c>
      <c r="M77" s="66">
        <v>12000</v>
      </c>
      <c r="N77" s="66">
        <v>6</v>
      </c>
      <c r="O77" s="61"/>
      <c r="P77" s="66">
        <v>0</v>
      </c>
      <c r="Q77" s="66"/>
      <c r="R77" s="69"/>
      <c r="S77" s="68"/>
      <c r="T77" s="98">
        <f t="shared" si="4"/>
        <v>21.6</v>
      </c>
      <c r="U77" s="94">
        <f t="shared" si="3"/>
        <v>0</v>
      </c>
    </row>
    <row r="78" spans="1:21" s="44" customFormat="1" hidden="1" x14ac:dyDescent="0.25">
      <c r="A78" s="64" t="s">
        <v>460</v>
      </c>
      <c r="B78" s="73" t="s">
        <v>161</v>
      </c>
      <c r="C78" s="66">
        <v>0</v>
      </c>
      <c r="D78" s="99"/>
      <c r="E78" s="66">
        <v>0</v>
      </c>
      <c r="F78" s="66">
        <v>0</v>
      </c>
      <c r="G78" s="68"/>
      <c r="H78" s="68"/>
      <c r="I78" s="68"/>
      <c r="J78" s="68"/>
      <c r="K78" s="68"/>
      <c r="L78" s="66">
        <v>51</v>
      </c>
      <c r="M78" s="66">
        <v>15000</v>
      </c>
      <c r="N78" s="66">
        <v>6</v>
      </c>
      <c r="O78" s="61"/>
      <c r="P78" s="66">
        <v>0</v>
      </c>
      <c r="Q78" s="66"/>
      <c r="R78" s="69"/>
      <c r="S78" s="68"/>
      <c r="T78" s="98">
        <f t="shared" si="4"/>
        <v>45.9</v>
      </c>
      <c r="U78" s="94">
        <f t="shared" si="3"/>
        <v>51</v>
      </c>
    </row>
    <row r="79" spans="1:21" s="44" customFormat="1" hidden="1" x14ac:dyDescent="0.25">
      <c r="A79" s="64" t="s">
        <v>207</v>
      </c>
      <c r="B79" s="77" t="s">
        <v>208</v>
      </c>
      <c r="C79" s="66">
        <v>318</v>
      </c>
      <c r="D79" s="99">
        <f>173+93+1+1</f>
        <v>268</v>
      </c>
      <c r="E79" s="66">
        <v>14220</v>
      </c>
      <c r="F79" s="66">
        <v>12</v>
      </c>
      <c r="G79" s="68"/>
      <c r="H79" s="68"/>
      <c r="I79" s="68"/>
      <c r="J79" s="68"/>
      <c r="K79" s="68"/>
      <c r="L79" s="66">
        <v>268</v>
      </c>
      <c r="M79" s="66">
        <v>16717</v>
      </c>
      <c r="N79" s="66">
        <v>12</v>
      </c>
      <c r="O79" s="61"/>
      <c r="P79" s="66">
        <v>0</v>
      </c>
      <c r="Q79" s="66"/>
      <c r="R79" s="69"/>
      <c r="S79" s="68"/>
      <c r="T79" s="98">
        <f t="shared" si="4"/>
        <v>537.61872000000005</v>
      </c>
      <c r="U79" s="94">
        <f t="shared" si="3"/>
        <v>-50</v>
      </c>
    </row>
    <row r="80" spans="1:21" s="44" customFormat="1" hidden="1" x14ac:dyDescent="0.25">
      <c r="A80" s="64" t="s">
        <v>207</v>
      </c>
      <c r="B80" s="77" t="s">
        <v>208</v>
      </c>
      <c r="C80" s="66">
        <v>0</v>
      </c>
      <c r="D80" s="99">
        <v>0</v>
      </c>
      <c r="E80" s="66">
        <v>14220</v>
      </c>
      <c r="F80" s="66">
        <v>12</v>
      </c>
      <c r="G80" s="68"/>
      <c r="H80" s="68"/>
      <c r="I80" s="68"/>
      <c r="J80" s="68"/>
      <c r="K80" s="68"/>
      <c r="L80" s="66">
        <v>50</v>
      </c>
      <c r="M80" s="66">
        <v>14000</v>
      </c>
      <c r="N80" s="66">
        <v>12</v>
      </c>
      <c r="O80" s="61"/>
      <c r="P80" s="66">
        <v>0</v>
      </c>
      <c r="Q80" s="66"/>
      <c r="R80" s="69"/>
      <c r="S80" s="68"/>
      <c r="T80" s="98">
        <f t="shared" si="4"/>
        <v>84</v>
      </c>
      <c r="U80" s="94">
        <f t="shared" si="3"/>
        <v>50</v>
      </c>
    </row>
    <row r="81" spans="1:21" s="44" customFormat="1" hidden="1" x14ac:dyDescent="0.25">
      <c r="A81" s="64" t="s">
        <v>209</v>
      </c>
      <c r="B81" s="80" t="s">
        <v>210</v>
      </c>
      <c r="C81" s="66">
        <v>235</v>
      </c>
      <c r="D81" s="99">
        <v>0</v>
      </c>
      <c r="E81" s="66">
        <v>25000</v>
      </c>
      <c r="F81" s="66">
        <v>9</v>
      </c>
      <c r="G81" s="68"/>
      <c r="H81" s="68"/>
      <c r="I81" s="68"/>
      <c r="J81" s="68"/>
      <c r="K81" s="68"/>
      <c r="L81" s="66">
        <v>362</v>
      </c>
      <c r="M81" s="66">
        <v>25000</v>
      </c>
      <c r="N81" s="66">
        <v>9</v>
      </c>
      <c r="O81" s="61"/>
      <c r="P81" s="66">
        <v>0</v>
      </c>
      <c r="Q81" s="66"/>
      <c r="R81" s="69"/>
      <c r="S81" s="68"/>
      <c r="T81" s="98">
        <f t="shared" si="4"/>
        <v>814.5</v>
      </c>
      <c r="U81" s="94">
        <f t="shared" si="3"/>
        <v>127</v>
      </c>
    </row>
    <row r="82" spans="1:21" s="44" customFormat="1" hidden="1" x14ac:dyDescent="0.25">
      <c r="A82" s="64" t="s">
        <v>209</v>
      </c>
      <c r="B82" s="80" t="s">
        <v>210</v>
      </c>
      <c r="C82" s="66">
        <v>780</v>
      </c>
      <c r="D82" s="99">
        <v>0</v>
      </c>
      <c r="E82" s="66">
        <v>25000</v>
      </c>
      <c r="F82" s="66">
        <v>2</v>
      </c>
      <c r="G82" s="68"/>
      <c r="H82" s="68"/>
      <c r="I82" s="68"/>
      <c r="J82" s="68"/>
      <c r="K82" s="68"/>
      <c r="L82" s="66">
        <v>1245</v>
      </c>
      <c r="M82" s="66">
        <v>25000</v>
      </c>
      <c r="N82" s="66">
        <v>9</v>
      </c>
      <c r="O82" s="61"/>
      <c r="P82" s="66">
        <v>0</v>
      </c>
      <c r="Q82" s="66"/>
      <c r="R82" s="69"/>
      <c r="S82" s="68"/>
      <c r="T82" s="98">
        <f t="shared" si="4"/>
        <v>2801.25</v>
      </c>
      <c r="U82" s="94">
        <f t="shared" si="3"/>
        <v>465</v>
      </c>
    </row>
    <row r="83" spans="1:21" s="44" customFormat="1" hidden="1" x14ac:dyDescent="0.25">
      <c r="A83" s="64" t="s">
        <v>209</v>
      </c>
      <c r="B83" s="80" t="s">
        <v>210</v>
      </c>
      <c r="C83" s="66">
        <v>421</v>
      </c>
      <c r="D83" s="99">
        <v>0</v>
      </c>
      <c r="E83" s="66">
        <v>25000</v>
      </c>
      <c r="F83" s="66">
        <v>2</v>
      </c>
      <c r="G83" s="68"/>
      <c r="H83" s="68"/>
      <c r="I83" s="68"/>
      <c r="J83" s="68"/>
      <c r="K83" s="68"/>
      <c r="L83" s="66">
        <v>1830</v>
      </c>
      <c r="M83" s="66">
        <v>25000</v>
      </c>
      <c r="N83" s="66">
        <v>6</v>
      </c>
      <c r="O83" s="61"/>
      <c r="P83" s="66">
        <v>0</v>
      </c>
      <c r="Q83" s="66"/>
      <c r="R83" s="69"/>
      <c r="S83" s="68"/>
      <c r="T83" s="98">
        <f t="shared" si="4"/>
        <v>2745</v>
      </c>
      <c r="U83" s="94">
        <f t="shared" si="3"/>
        <v>1409</v>
      </c>
    </row>
    <row r="84" spans="1:21" s="44" customFormat="1" ht="30" hidden="1" x14ac:dyDescent="0.25">
      <c r="A84" s="64" t="s">
        <v>461</v>
      </c>
      <c r="B84" s="80" t="s">
        <v>462</v>
      </c>
      <c r="C84" s="66">
        <v>235</v>
      </c>
      <c r="D84" s="99">
        <v>0</v>
      </c>
      <c r="E84" s="66">
        <v>15000</v>
      </c>
      <c r="F84" s="66">
        <v>9</v>
      </c>
      <c r="G84" s="68"/>
      <c r="H84" s="68"/>
      <c r="I84" s="68"/>
      <c r="J84" s="68"/>
      <c r="K84" s="68"/>
      <c r="L84" s="66">
        <v>362</v>
      </c>
      <c r="M84" s="66">
        <v>15000</v>
      </c>
      <c r="N84" s="66">
        <v>9</v>
      </c>
      <c r="O84" s="61"/>
      <c r="P84" s="66">
        <v>0</v>
      </c>
      <c r="Q84" s="66"/>
      <c r="R84" s="69"/>
      <c r="S84" s="68"/>
      <c r="T84" s="98">
        <f t="shared" si="4"/>
        <v>488.7</v>
      </c>
      <c r="U84" s="94">
        <f t="shared" si="3"/>
        <v>127</v>
      </c>
    </row>
    <row r="85" spans="1:21" s="44" customFormat="1" ht="30" hidden="1" x14ac:dyDescent="0.25">
      <c r="A85" s="64" t="s">
        <v>461</v>
      </c>
      <c r="B85" s="80" t="s">
        <v>462</v>
      </c>
      <c r="C85" s="66">
        <v>780</v>
      </c>
      <c r="D85" s="99">
        <v>0</v>
      </c>
      <c r="E85" s="66">
        <v>15000</v>
      </c>
      <c r="F85" s="66">
        <v>2</v>
      </c>
      <c r="G85" s="68"/>
      <c r="H85" s="68"/>
      <c r="I85" s="68"/>
      <c r="J85" s="68"/>
      <c r="K85" s="68"/>
      <c r="L85" s="66">
        <v>1245</v>
      </c>
      <c r="M85" s="66">
        <v>15000</v>
      </c>
      <c r="N85" s="66">
        <v>9</v>
      </c>
      <c r="O85" s="61"/>
      <c r="P85" s="66">
        <v>0</v>
      </c>
      <c r="Q85" s="66"/>
      <c r="R85" s="69"/>
      <c r="S85" s="68"/>
      <c r="T85" s="98">
        <f t="shared" si="4"/>
        <v>1680.75</v>
      </c>
      <c r="U85" s="94">
        <f t="shared" si="3"/>
        <v>465</v>
      </c>
    </row>
    <row r="86" spans="1:21" s="44" customFormat="1" ht="30" hidden="1" x14ac:dyDescent="0.25">
      <c r="A86" s="64" t="s">
        <v>461</v>
      </c>
      <c r="B86" s="80" t="s">
        <v>462</v>
      </c>
      <c r="C86" s="66">
        <v>421</v>
      </c>
      <c r="D86" s="99">
        <v>0</v>
      </c>
      <c r="E86" s="66">
        <v>15000</v>
      </c>
      <c r="F86" s="66">
        <v>2</v>
      </c>
      <c r="G86" s="68"/>
      <c r="H86" s="68"/>
      <c r="I86" s="68"/>
      <c r="J86" s="68"/>
      <c r="K86" s="68"/>
      <c r="L86" s="66">
        <v>1830</v>
      </c>
      <c r="M86" s="66">
        <v>15000</v>
      </c>
      <c r="N86" s="66">
        <v>6</v>
      </c>
      <c r="O86" s="61"/>
      <c r="P86" s="66">
        <v>0</v>
      </c>
      <c r="Q86" s="66"/>
      <c r="R86" s="69"/>
      <c r="S86" s="68"/>
      <c r="T86" s="98">
        <f t="shared" si="4"/>
        <v>1647</v>
      </c>
      <c r="U86" s="94">
        <f t="shared" si="3"/>
        <v>1409</v>
      </c>
    </row>
    <row r="87" spans="1:21" s="44" customFormat="1" ht="30" x14ac:dyDescent="0.25">
      <c r="A87" s="64" t="s">
        <v>211</v>
      </c>
      <c r="B87" s="73" t="s">
        <v>212</v>
      </c>
      <c r="C87" s="66">
        <v>30</v>
      </c>
      <c r="D87" s="99">
        <f>25+2</f>
        <v>27</v>
      </c>
      <c r="E87" s="66">
        <v>14500</v>
      </c>
      <c r="F87" s="66">
        <v>11</v>
      </c>
      <c r="G87" s="68"/>
      <c r="H87" s="68"/>
      <c r="I87" s="68"/>
      <c r="J87" s="68"/>
      <c r="K87" s="68"/>
      <c r="L87" s="66">
        <v>27</v>
      </c>
      <c r="M87" s="66">
        <v>14500</v>
      </c>
      <c r="N87" s="66">
        <v>12</v>
      </c>
      <c r="O87" s="61"/>
      <c r="P87" s="66">
        <v>0</v>
      </c>
      <c r="Q87" s="66"/>
      <c r="R87" s="69"/>
      <c r="S87" s="68"/>
      <c r="T87" s="98">
        <f t="shared" si="4"/>
        <v>46.98</v>
      </c>
      <c r="U87" s="94">
        <f t="shared" si="3"/>
        <v>-3</v>
      </c>
    </row>
    <row r="88" spans="1:21" s="44" customFormat="1" x14ac:dyDescent="0.25">
      <c r="A88" s="64" t="s">
        <v>211</v>
      </c>
      <c r="B88" s="73" t="s">
        <v>213</v>
      </c>
      <c r="C88" s="66">
        <v>24</v>
      </c>
      <c r="D88" s="99">
        <v>3</v>
      </c>
      <c r="E88" s="66">
        <v>12000</v>
      </c>
      <c r="F88" s="66">
        <v>3</v>
      </c>
      <c r="G88" s="68"/>
      <c r="H88" s="68"/>
      <c r="I88" s="68"/>
      <c r="J88" s="68"/>
      <c r="K88" s="68"/>
      <c r="L88" s="66">
        <v>3</v>
      </c>
      <c r="M88" s="66">
        <v>13911</v>
      </c>
      <c r="N88" s="66">
        <v>12</v>
      </c>
      <c r="O88" s="61"/>
      <c r="P88" s="66">
        <v>0</v>
      </c>
      <c r="Q88" s="66"/>
      <c r="R88" s="69"/>
      <c r="S88" s="68"/>
      <c r="T88" s="98">
        <f t="shared" si="4"/>
        <v>5.0079599999999997</v>
      </c>
      <c r="U88" s="94">
        <f t="shared" si="3"/>
        <v>-21</v>
      </c>
    </row>
    <row r="89" spans="1:21" s="44" customFormat="1" x14ac:dyDescent="0.25">
      <c r="A89" s="64" t="s">
        <v>211</v>
      </c>
      <c r="B89" s="73" t="s">
        <v>214</v>
      </c>
      <c r="C89" s="66">
        <v>53</v>
      </c>
      <c r="D89" s="99">
        <v>1</v>
      </c>
      <c r="E89" s="66">
        <v>12000</v>
      </c>
      <c r="F89" s="66">
        <v>2</v>
      </c>
      <c r="G89" s="68"/>
      <c r="H89" s="68"/>
      <c r="I89" s="68"/>
      <c r="J89" s="68"/>
      <c r="K89" s="68"/>
      <c r="L89" s="66">
        <v>1</v>
      </c>
      <c r="M89" s="66">
        <v>12000</v>
      </c>
      <c r="N89" s="66">
        <v>12</v>
      </c>
      <c r="O89" s="61"/>
      <c r="P89" s="66">
        <v>0</v>
      </c>
      <c r="Q89" s="66"/>
      <c r="R89" s="69"/>
      <c r="S89" s="68"/>
      <c r="T89" s="98">
        <f t="shared" si="4"/>
        <v>1.44</v>
      </c>
      <c r="U89" s="94">
        <f t="shared" si="3"/>
        <v>-52</v>
      </c>
    </row>
    <row r="90" spans="1:21" s="44" customFormat="1" x14ac:dyDescent="0.25">
      <c r="A90" s="64" t="s">
        <v>211</v>
      </c>
      <c r="B90" s="73" t="s">
        <v>463</v>
      </c>
      <c r="C90" s="66"/>
      <c r="D90" s="99"/>
      <c r="E90" s="66"/>
      <c r="F90" s="66"/>
      <c r="G90" s="68"/>
      <c r="H90" s="68"/>
      <c r="I90" s="68"/>
      <c r="J90" s="68"/>
      <c r="K90" s="68"/>
      <c r="L90" s="66">
        <v>1</v>
      </c>
      <c r="M90" s="66">
        <v>12000</v>
      </c>
      <c r="N90" s="66">
        <v>6</v>
      </c>
      <c r="O90" s="61"/>
      <c r="P90" s="66"/>
      <c r="Q90" s="66"/>
      <c r="R90" s="69"/>
      <c r="S90" s="68"/>
      <c r="T90" s="98">
        <f t="shared" si="4"/>
        <v>0.72</v>
      </c>
      <c r="U90" s="94">
        <f t="shared" si="3"/>
        <v>1</v>
      </c>
    </row>
    <row r="91" spans="1:21" s="44" customFormat="1" hidden="1" x14ac:dyDescent="0.25">
      <c r="A91" s="64" t="s">
        <v>215</v>
      </c>
      <c r="B91" s="73" t="s">
        <v>464</v>
      </c>
      <c r="C91" s="66">
        <v>47</v>
      </c>
      <c r="D91" s="76">
        <v>4</v>
      </c>
      <c r="E91" s="66">
        <v>20000</v>
      </c>
      <c r="F91" s="66">
        <v>6</v>
      </c>
      <c r="G91" s="68"/>
      <c r="H91" s="68"/>
      <c r="I91" s="68"/>
      <c r="J91" s="68"/>
      <c r="K91" s="68"/>
      <c r="L91" s="66">
        <v>4</v>
      </c>
      <c r="M91" s="66">
        <v>45000</v>
      </c>
      <c r="N91" s="66">
        <v>12</v>
      </c>
      <c r="O91" s="61"/>
      <c r="P91" s="66"/>
      <c r="Q91" s="66"/>
      <c r="R91" s="69"/>
      <c r="S91" s="68"/>
      <c r="T91" s="98">
        <f t="shared" si="4"/>
        <v>21.6</v>
      </c>
      <c r="U91" s="94">
        <f t="shared" si="3"/>
        <v>-43</v>
      </c>
    </row>
    <row r="92" spans="1:21" s="44" customFormat="1" hidden="1" x14ac:dyDescent="0.25">
      <c r="A92" s="64" t="s">
        <v>215</v>
      </c>
      <c r="B92" s="73" t="s">
        <v>464</v>
      </c>
      <c r="C92" s="66"/>
      <c r="D92" s="76"/>
      <c r="E92" s="66">
        <v>20000</v>
      </c>
      <c r="F92" s="66">
        <v>6</v>
      </c>
      <c r="G92" s="68"/>
      <c r="H92" s="68"/>
      <c r="I92" s="68"/>
      <c r="J92" s="68"/>
      <c r="K92" s="68"/>
      <c r="L92" s="66">
        <v>47</v>
      </c>
      <c r="M92" s="66">
        <v>45000</v>
      </c>
      <c r="N92" s="66">
        <v>3</v>
      </c>
      <c r="O92" s="61"/>
      <c r="P92" s="66">
        <v>0</v>
      </c>
      <c r="Q92" s="66"/>
      <c r="R92" s="69"/>
      <c r="S92" s="68"/>
      <c r="T92" s="98">
        <f t="shared" si="4"/>
        <v>63.45</v>
      </c>
      <c r="U92" s="94">
        <f t="shared" si="3"/>
        <v>47</v>
      </c>
    </row>
    <row r="93" spans="1:21" s="44" customFormat="1" hidden="1" x14ac:dyDescent="0.25">
      <c r="A93" s="64" t="s">
        <v>215</v>
      </c>
      <c r="B93" s="73" t="s">
        <v>465</v>
      </c>
      <c r="C93" s="66"/>
      <c r="D93" s="76"/>
      <c r="E93" s="66">
        <v>25000</v>
      </c>
      <c r="F93" s="66">
        <v>6</v>
      </c>
      <c r="G93" s="68"/>
      <c r="H93" s="68"/>
      <c r="I93" s="68"/>
      <c r="J93" s="68"/>
      <c r="K93" s="68"/>
      <c r="L93" s="66">
        <v>51</v>
      </c>
      <c r="M93" s="66">
        <v>25000</v>
      </c>
      <c r="N93" s="66">
        <v>3</v>
      </c>
      <c r="O93" s="61"/>
      <c r="P93" s="66">
        <v>0</v>
      </c>
      <c r="Q93" s="66"/>
      <c r="R93" s="69"/>
      <c r="S93" s="68"/>
      <c r="T93" s="98">
        <f t="shared" si="4"/>
        <v>38.25</v>
      </c>
      <c r="U93" s="94">
        <f t="shared" si="3"/>
        <v>51</v>
      </c>
    </row>
    <row r="94" spans="1:21" s="44" customFormat="1" hidden="1" x14ac:dyDescent="0.25">
      <c r="A94" s="64" t="s">
        <v>215</v>
      </c>
      <c r="B94" s="73" t="s">
        <v>466</v>
      </c>
      <c r="C94" s="66"/>
      <c r="D94" s="76"/>
      <c r="E94" s="66">
        <v>25000</v>
      </c>
      <c r="F94" s="66">
        <v>6</v>
      </c>
      <c r="G94" s="68"/>
      <c r="H94" s="68"/>
      <c r="I94" s="68"/>
      <c r="J94" s="68"/>
      <c r="K94" s="68"/>
      <c r="L94" s="66">
        <v>313</v>
      </c>
      <c r="M94" s="66">
        <v>25000</v>
      </c>
      <c r="N94" s="66">
        <v>3</v>
      </c>
      <c r="O94" s="61"/>
      <c r="P94" s="66">
        <v>0</v>
      </c>
      <c r="Q94" s="66"/>
      <c r="R94" s="69"/>
      <c r="S94" s="68"/>
      <c r="T94" s="98">
        <f t="shared" si="4"/>
        <v>234.75</v>
      </c>
      <c r="U94" s="94">
        <f t="shared" si="3"/>
        <v>313</v>
      </c>
    </row>
    <row r="95" spans="1:21" s="44" customFormat="1" hidden="1" x14ac:dyDescent="0.25">
      <c r="A95" s="64" t="s">
        <v>216</v>
      </c>
      <c r="B95" s="73" t="s">
        <v>217</v>
      </c>
      <c r="C95" s="66">
        <v>1</v>
      </c>
      <c r="D95" s="99">
        <v>1</v>
      </c>
      <c r="E95" s="66">
        <v>45667</v>
      </c>
      <c r="F95" s="66">
        <v>12</v>
      </c>
      <c r="G95" s="68"/>
      <c r="H95" s="68"/>
      <c r="I95" s="68"/>
      <c r="J95" s="68"/>
      <c r="K95" s="68"/>
      <c r="L95" s="66">
        <v>1</v>
      </c>
      <c r="M95" s="81">
        <v>52191</v>
      </c>
      <c r="N95" s="66">
        <v>12</v>
      </c>
      <c r="O95" s="61"/>
      <c r="P95" s="66">
        <v>0</v>
      </c>
      <c r="Q95" s="66"/>
      <c r="R95" s="69"/>
      <c r="S95" s="68"/>
      <c r="T95" s="98">
        <f t="shared" si="4"/>
        <v>6.2629200000000003</v>
      </c>
      <c r="U95" s="94">
        <f t="shared" si="3"/>
        <v>0</v>
      </c>
    </row>
    <row r="96" spans="1:21" s="44" customFormat="1" hidden="1" x14ac:dyDescent="0.25">
      <c r="A96" s="64" t="s">
        <v>216</v>
      </c>
      <c r="B96" s="73" t="s">
        <v>217</v>
      </c>
      <c r="C96" s="66">
        <v>2</v>
      </c>
      <c r="D96" s="99">
        <v>2</v>
      </c>
      <c r="E96" s="66">
        <v>40575</v>
      </c>
      <c r="F96" s="66">
        <v>12</v>
      </c>
      <c r="G96" s="68"/>
      <c r="H96" s="68"/>
      <c r="I96" s="68"/>
      <c r="J96" s="68"/>
      <c r="K96" s="68"/>
      <c r="L96" s="66">
        <v>2</v>
      </c>
      <c r="M96" s="81">
        <v>46571</v>
      </c>
      <c r="N96" s="66">
        <v>12</v>
      </c>
      <c r="O96" s="61"/>
      <c r="P96" s="66">
        <v>0</v>
      </c>
      <c r="Q96" s="66"/>
      <c r="R96" s="69"/>
      <c r="S96" s="68"/>
      <c r="T96" s="98">
        <f t="shared" si="4"/>
        <v>11.17704</v>
      </c>
      <c r="U96" s="94">
        <f t="shared" si="3"/>
        <v>0</v>
      </c>
    </row>
    <row r="97" spans="1:21" s="44" customFormat="1" hidden="1" x14ac:dyDescent="0.25">
      <c r="A97" s="64" t="s">
        <v>216</v>
      </c>
      <c r="B97" s="73" t="s">
        <v>218</v>
      </c>
      <c r="C97" s="66">
        <v>2</v>
      </c>
      <c r="D97" s="99"/>
      <c r="E97" s="66">
        <v>40575</v>
      </c>
      <c r="F97" s="66">
        <v>12</v>
      </c>
      <c r="G97" s="68"/>
      <c r="H97" s="68"/>
      <c r="I97" s="68"/>
      <c r="J97" s="68"/>
      <c r="K97" s="68"/>
      <c r="L97" s="66">
        <v>5</v>
      </c>
      <c r="M97" s="66">
        <v>40000</v>
      </c>
      <c r="N97" s="66">
        <v>6</v>
      </c>
      <c r="O97" s="61"/>
      <c r="P97" s="66">
        <v>0</v>
      </c>
      <c r="Q97" s="66"/>
      <c r="R97" s="69"/>
      <c r="S97" s="68"/>
      <c r="T97" s="98">
        <f t="shared" si="4"/>
        <v>12</v>
      </c>
      <c r="U97" s="94">
        <f t="shared" si="3"/>
        <v>3</v>
      </c>
    </row>
    <row r="98" spans="1:21" s="44" customFormat="1" hidden="1" x14ac:dyDescent="0.25">
      <c r="A98" s="64" t="s">
        <v>216</v>
      </c>
      <c r="B98" s="73" t="s">
        <v>219</v>
      </c>
      <c r="C98" s="66">
        <v>7</v>
      </c>
      <c r="D98" s="99"/>
      <c r="E98" s="66">
        <v>35000</v>
      </c>
      <c r="F98" s="66">
        <v>6</v>
      </c>
      <c r="G98" s="68"/>
      <c r="H98" s="68"/>
      <c r="I98" s="68"/>
      <c r="J98" s="68"/>
      <c r="K98" s="68"/>
      <c r="L98" s="66">
        <v>7</v>
      </c>
      <c r="M98" s="66">
        <v>35000</v>
      </c>
      <c r="N98" s="66">
        <v>6</v>
      </c>
      <c r="O98" s="61"/>
      <c r="P98" s="66">
        <v>0</v>
      </c>
      <c r="Q98" s="66"/>
      <c r="R98" s="69"/>
      <c r="S98" s="68"/>
      <c r="T98" s="98">
        <f t="shared" si="4"/>
        <v>14.7</v>
      </c>
      <c r="U98" s="94">
        <f t="shared" si="3"/>
        <v>0</v>
      </c>
    </row>
    <row r="99" spans="1:21" s="44" customFormat="1" hidden="1" x14ac:dyDescent="0.25">
      <c r="A99" s="64" t="s">
        <v>467</v>
      </c>
      <c r="B99" s="73" t="s">
        <v>468</v>
      </c>
      <c r="C99" s="66"/>
      <c r="D99" s="99"/>
      <c r="E99" s="66">
        <v>25000</v>
      </c>
      <c r="F99" s="66">
        <v>6</v>
      </c>
      <c r="G99" s="68"/>
      <c r="H99" s="68"/>
      <c r="I99" s="68"/>
      <c r="J99" s="68"/>
      <c r="K99" s="68"/>
      <c r="L99" s="66">
        <v>51</v>
      </c>
      <c r="M99" s="66">
        <v>25000</v>
      </c>
      <c r="N99" s="66">
        <v>3</v>
      </c>
      <c r="O99" s="61"/>
      <c r="P99" s="66">
        <v>0</v>
      </c>
      <c r="Q99" s="66"/>
      <c r="R99" s="69"/>
      <c r="S99" s="68"/>
      <c r="T99" s="98">
        <f t="shared" si="4"/>
        <v>38.25</v>
      </c>
      <c r="U99" s="94">
        <f t="shared" si="3"/>
        <v>51</v>
      </c>
    </row>
    <row r="100" spans="1:21" s="44" customFormat="1" x14ac:dyDescent="0.25">
      <c r="A100" s="64" t="s">
        <v>220</v>
      </c>
      <c r="B100" s="72" t="s">
        <v>221</v>
      </c>
      <c r="C100" s="66">
        <v>152</v>
      </c>
      <c r="D100" s="99">
        <f>59+73</f>
        <v>132</v>
      </c>
      <c r="E100" s="66">
        <v>17100</v>
      </c>
      <c r="F100" s="66">
        <v>12</v>
      </c>
      <c r="G100" s="68"/>
      <c r="H100" s="68"/>
      <c r="I100" s="68"/>
      <c r="J100" s="68"/>
      <c r="K100" s="68"/>
      <c r="L100" s="66">
        <v>132</v>
      </c>
      <c r="M100" s="66">
        <v>19708</v>
      </c>
      <c r="N100" s="66">
        <v>12</v>
      </c>
      <c r="O100" s="61"/>
      <c r="P100" s="66">
        <v>0</v>
      </c>
      <c r="Q100" s="66"/>
      <c r="R100" s="69"/>
      <c r="S100" s="68"/>
      <c r="T100" s="98">
        <f t="shared" si="4"/>
        <v>312.17471999999998</v>
      </c>
      <c r="U100" s="94">
        <f t="shared" si="3"/>
        <v>-20</v>
      </c>
    </row>
    <row r="101" spans="1:21" s="44" customFormat="1" x14ac:dyDescent="0.25">
      <c r="A101" s="64" t="s">
        <v>220</v>
      </c>
      <c r="B101" s="72" t="s">
        <v>221</v>
      </c>
      <c r="C101" s="66"/>
      <c r="D101" s="99"/>
      <c r="E101" s="66"/>
      <c r="F101" s="66"/>
      <c r="G101" s="68"/>
      <c r="H101" s="68"/>
      <c r="I101" s="68"/>
      <c r="J101" s="68"/>
      <c r="K101" s="68"/>
      <c r="L101" s="66">
        <v>119</v>
      </c>
      <c r="M101" s="66">
        <v>15000</v>
      </c>
      <c r="N101" s="66">
        <v>6</v>
      </c>
      <c r="O101" s="61"/>
      <c r="P101" s="66">
        <v>0</v>
      </c>
      <c r="Q101" s="66"/>
      <c r="R101" s="69"/>
      <c r="S101" s="68"/>
      <c r="T101" s="98">
        <f t="shared" si="4"/>
        <v>107.1</v>
      </c>
      <c r="U101" s="94">
        <f t="shared" si="3"/>
        <v>119</v>
      </c>
    </row>
    <row r="102" spans="1:21" s="44" customFormat="1" x14ac:dyDescent="0.25">
      <c r="A102" s="64" t="s">
        <v>222</v>
      </c>
      <c r="B102" s="77" t="s">
        <v>223</v>
      </c>
      <c r="C102" s="66">
        <v>3</v>
      </c>
      <c r="D102" s="99">
        <v>3</v>
      </c>
      <c r="E102" s="66">
        <v>14420</v>
      </c>
      <c r="F102" s="66">
        <v>12</v>
      </c>
      <c r="G102" s="68"/>
      <c r="H102" s="68"/>
      <c r="I102" s="68"/>
      <c r="J102" s="68"/>
      <c r="K102" s="68"/>
      <c r="L102" s="66">
        <v>3</v>
      </c>
      <c r="M102" s="66">
        <v>15757</v>
      </c>
      <c r="N102" s="66">
        <v>12</v>
      </c>
      <c r="O102" s="61"/>
      <c r="P102" s="66">
        <v>0</v>
      </c>
      <c r="Q102" s="66"/>
      <c r="R102" s="69"/>
      <c r="S102" s="68"/>
      <c r="T102" s="98">
        <f t="shared" si="4"/>
        <v>5.6725199999999996</v>
      </c>
      <c r="U102" s="94">
        <f t="shared" si="3"/>
        <v>0</v>
      </c>
    </row>
    <row r="103" spans="1:21" s="44" customFormat="1" x14ac:dyDescent="0.25">
      <c r="A103" s="64" t="s">
        <v>222</v>
      </c>
      <c r="B103" s="77" t="s">
        <v>224</v>
      </c>
      <c r="C103" s="66">
        <v>4</v>
      </c>
      <c r="D103" s="99"/>
      <c r="E103" s="66">
        <v>14000</v>
      </c>
      <c r="F103" s="66">
        <v>6</v>
      </c>
      <c r="G103" s="68"/>
      <c r="H103" s="68"/>
      <c r="I103" s="68"/>
      <c r="J103" s="68"/>
      <c r="K103" s="68"/>
      <c r="L103" s="66">
        <v>4</v>
      </c>
      <c r="M103" s="66">
        <v>14000</v>
      </c>
      <c r="N103" s="66">
        <v>6</v>
      </c>
      <c r="O103" s="61"/>
      <c r="P103" s="66">
        <v>0</v>
      </c>
      <c r="Q103" s="66"/>
      <c r="R103" s="69"/>
      <c r="S103" s="68"/>
      <c r="T103" s="98">
        <f t="shared" si="4"/>
        <v>3.36</v>
      </c>
      <c r="U103" s="94">
        <f t="shared" si="3"/>
        <v>0</v>
      </c>
    </row>
    <row r="104" spans="1:21" s="44" customFormat="1" x14ac:dyDescent="0.25">
      <c r="A104" s="64" t="s">
        <v>225</v>
      </c>
      <c r="B104" s="72" t="s">
        <v>226</v>
      </c>
      <c r="C104" s="66">
        <v>1</v>
      </c>
      <c r="D104" s="99">
        <v>1</v>
      </c>
      <c r="E104" s="66">
        <v>18500</v>
      </c>
      <c r="F104" s="66">
        <v>12</v>
      </c>
      <c r="G104" s="68"/>
      <c r="H104" s="68"/>
      <c r="I104" s="68"/>
      <c r="J104" s="68"/>
      <c r="K104" s="68"/>
      <c r="L104" s="66">
        <v>1</v>
      </c>
      <c r="M104" s="66">
        <v>18500</v>
      </c>
      <c r="N104" s="66">
        <v>12</v>
      </c>
      <c r="O104" s="61"/>
      <c r="P104" s="66">
        <v>0</v>
      </c>
      <c r="Q104" s="66"/>
      <c r="R104" s="69"/>
      <c r="S104" s="68"/>
      <c r="T104" s="98">
        <f t="shared" si="4"/>
        <v>2.2200000000000002</v>
      </c>
      <c r="U104" s="94">
        <f t="shared" si="3"/>
        <v>0</v>
      </c>
    </row>
    <row r="105" spans="1:21" s="44" customFormat="1" hidden="1" x14ac:dyDescent="0.25">
      <c r="A105" s="64" t="s">
        <v>227</v>
      </c>
      <c r="B105" s="73" t="s">
        <v>228</v>
      </c>
      <c r="C105" s="66">
        <v>2</v>
      </c>
      <c r="D105" s="99"/>
      <c r="E105" s="66">
        <v>15450</v>
      </c>
      <c r="F105" s="66">
        <v>12</v>
      </c>
      <c r="G105" s="68"/>
      <c r="H105" s="68"/>
      <c r="I105" s="68"/>
      <c r="J105" s="68"/>
      <c r="K105" s="68"/>
      <c r="L105" s="66">
        <v>2</v>
      </c>
      <c r="M105" s="66">
        <v>15450</v>
      </c>
      <c r="N105" s="66">
        <v>6</v>
      </c>
      <c r="O105" s="61"/>
      <c r="P105" s="66">
        <v>0</v>
      </c>
      <c r="Q105" s="66"/>
      <c r="R105" s="69"/>
      <c r="S105" s="68"/>
      <c r="T105" s="98">
        <f t="shared" si="4"/>
        <v>1.8540000000000001</v>
      </c>
      <c r="U105" s="94">
        <f t="shared" si="3"/>
        <v>0</v>
      </c>
    </row>
    <row r="106" spans="1:21" s="44" customFormat="1" hidden="1" x14ac:dyDescent="0.25">
      <c r="A106" s="64" t="s">
        <v>227</v>
      </c>
      <c r="B106" s="72" t="s">
        <v>229</v>
      </c>
      <c r="C106" s="66">
        <v>7</v>
      </c>
      <c r="D106" s="99">
        <v>3</v>
      </c>
      <c r="E106" s="66">
        <v>12360</v>
      </c>
      <c r="F106" s="66">
        <v>12</v>
      </c>
      <c r="G106" s="68"/>
      <c r="H106" s="68"/>
      <c r="I106" s="68"/>
      <c r="J106" s="68"/>
      <c r="K106" s="68"/>
      <c r="L106" s="66">
        <v>7</v>
      </c>
      <c r="M106" s="66">
        <v>15000</v>
      </c>
      <c r="N106" s="66">
        <v>12</v>
      </c>
      <c r="O106" s="61"/>
      <c r="P106" s="66">
        <v>0</v>
      </c>
      <c r="Q106" s="66"/>
      <c r="R106" s="69"/>
      <c r="S106" s="68"/>
      <c r="T106" s="98">
        <f t="shared" si="4"/>
        <v>12.6</v>
      </c>
      <c r="U106" s="94">
        <f t="shared" si="3"/>
        <v>0</v>
      </c>
    </row>
    <row r="107" spans="1:21" s="44" customFormat="1" hidden="1" x14ac:dyDescent="0.25">
      <c r="A107" s="64" t="s">
        <v>227</v>
      </c>
      <c r="B107" s="72" t="s">
        <v>230</v>
      </c>
      <c r="C107" s="66">
        <v>8</v>
      </c>
      <c r="D107" s="99">
        <v>2</v>
      </c>
      <c r="E107" s="66">
        <v>12360</v>
      </c>
      <c r="F107" s="66">
        <v>12</v>
      </c>
      <c r="G107" s="68"/>
      <c r="H107" s="68"/>
      <c r="I107" s="68"/>
      <c r="J107" s="68"/>
      <c r="K107" s="68"/>
      <c r="L107" s="66">
        <v>8</v>
      </c>
      <c r="M107" s="66">
        <v>15000</v>
      </c>
      <c r="N107" s="66">
        <v>12</v>
      </c>
      <c r="O107" s="61"/>
      <c r="P107" s="66">
        <v>0</v>
      </c>
      <c r="Q107" s="66"/>
      <c r="R107" s="69"/>
      <c r="S107" s="68"/>
      <c r="T107" s="98">
        <f t="shared" si="4"/>
        <v>14.4</v>
      </c>
      <c r="U107" s="94">
        <f t="shared" si="3"/>
        <v>0</v>
      </c>
    </row>
    <row r="108" spans="1:21" s="44" customFormat="1" ht="30" hidden="1" x14ac:dyDescent="0.25">
      <c r="A108" s="64" t="s">
        <v>231</v>
      </c>
      <c r="B108" s="72" t="s">
        <v>232</v>
      </c>
      <c r="C108" s="66">
        <v>4</v>
      </c>
      <c r="D108" s="99">
        <v>5</v>
      </c>
      <c r="E108" s="66">
        <v>60000</v>
      </c>
      <c r="F108" s="66">
        <v>12</v>
      </c>
      <c r="G108" s="68"/>
      <c r="H108" s="68"/>
      <c r="I108" s="68"/>
      <c r="J108" s="68"/>
      <c r="K108" s="68"/>
      <c r="L108" s="66">
        <v>5</v>
      </c>
      <c r="M108" s="66">
        <v>60000</v>
      </c>
      <c r="N108" s="66">
        <v>12</v>
      </c>
      <c r="O108" s="61"/>
      <c r="P108" s="66">
        <v>0</v>
      </c>
      <c r="Q108" s="66"/>
      <c r="R108" s="69"/>
      <c r="S108" s="68"/>
      <c r="T108" s="98">
        <f t="shared" si="4"/>
        <v>36</v>
      </c>
      <c r="U108" s="94">
        <f t="shared" si="3"/>
        <v>1</v>
      </c>
    </row>
    <row r="109" spans="1:21" s="44" customFormat="1" hidden="1" x14ac:dyDescent="0.25">
      <c r="A109" s="64" t="s">
        <v>231</v>
      </c>
      <c r="B109" s="72" t="s">
        <v>233</v>
      </c>
      <c r="C109" s="66">
        <v>51</v>
      </c>
      <c r="D109" s="99"/>
      <c r="E109" s="66">
        <v>30000</v>
      </c>
      <c r="F109" s="66">
        <v>6</v>
      </c>
      <c r="G109" s="68"/>
      <c r="H109" s="68"/>
      <c r="I109" s="68"/>
      <c r="J109" s="68"/>
      <c r="K109" s="68"/>
      <c r="L109" s="66">
        <v>30</v>
      </c>
      <c r="M109" s="66">
        <v>30000</v>
      </c>
      <c r="N109" s="66">
        <v>6</v>
      </c>
      <c r="O109" s="61"/>
      <c r="P109" s="66">
        <v>0</v>
      </c>
      <c r="Q109" s="66"/>
      <c r="R109" s="69"/>
      <c r="S109" s="68"/>
      <c r="T109" s="98">
        <f t="shared" si="4"/>
        <v>54</v>
      </c>
      <c r="U109" s="94">
        <f t="shared" si="3"/>
        <v>-21</v>
      </c>
    </row>
    <row r="110" spans="1:21" s="44" customFormat="1" hidden="1" x14ac:dyDescent="0.25">
      <c r="A110" s="64" t="s">
        <v>469</v>
      </c>
      <c r="B110" s="72" t="s">
        <v>470</v>
      </c>
      <c r="C110" s="66">
        <v>2</v>
      </c>
      <c r="D110" s="99"/>
      <c r="E110" s="66">
        <v>25000</v>
      </c>
      <c r="F110" s="66">
        <v>6</v>
      </c>
      <c r="G110" s="68"/>
      <c r="H110" s="68"/>
      <c r="I110" s="68"/>
      <c r="J110" s="68"/>
      <c r="K110" s="68"/>
      <c r="L110" s="66">
        <v>2</v>
      </c>
      <c r="M110" s="66">
        <v>25000</v>
      </c>
      <c r="N110" s="66">
        <v>6</v>
      </c>
      <c r="O110" s="61"/>
      <c r="P110" s="66"/>
      <c r="Q110" s="66"/>
      <c r="R110" s="69"/>
      <c r="S110" s="68"/>
      <c r="T110" s="98">
        <f t="shared" si="4"/>
        <v>3</v>
      </c>
      <c r="U110" s="94">
        <f t="shared" si="3"/>
        <v>0</v>
      </c>
    </row>
    <row r="111" spans="1:21" s="44" customFormat="1" ht="30" hidden="1" x14ac:dyDescent="0.25">
      <c r="A111" s="64" t="s">
        <v>419</v>
      </c>
      <c r="B111" s="73" t="s">
        <v>420</v>
      </c>
      <c r="C111" s="66">
        <v>6</v>
      </c>
      <c r="D111" s="99"/>
      <c r="E111" s="66">
        <v>10000</v>
      </c>
      <c r="F111" s="66">
        <v>12</v>
      </c>
      <c r="G111" s="68"/>
      <c r="H111" s="68"/>
      <c r="I111" s="68"/>
      <c r="J111" s="68"/>
      <c r="K111" s="68"/>
      <c r="L111" s="66">
        <v>6</v>
      </c>
      <c r="M111" s="66">
        <v>10000</v>
      </c>
      <c r="N111" s="66">
        <v>12</v>
      </c>
      <c r="O111" s="61"/>
      <c r="P111" s="66">
        <v>0</v>
      </c>
      <c r="Q111" s="66"/>
      <c r="R111" s="69"/>
      <c r="S111" s="68"/>
      <c r="T111" s="98">
        <f t="shared" si="4"/>
        <v>7.2</v>
      </c>
      <c r="U111" s="94">
        <f t="shared" si="3"/>
        <v>0</v>
      </c>
    </row>
    <row r="112" spans="1:21" s="44" customFormat="1" hidden="1" x14ac:dyDescent="0.25">
      <c r="A112" s="64" t="s">
        <v>421</v>
      </c>
      <c r="B112" s="73" t="s">
        <v>422</v>
      </c>
      <c r="C112" s="66"/>
      <c r="D112" s="99"/>
      <c r="E112" s="66">
        <v>208346000</v>
      </c>
      <c r="F112" s="66">
        <v>1</v>
      </c>
      <c r="G112" s="68"/>
      <c r="H112" s="68"/>
      <c r="I112" s="68"/>
      <c r="J112" s="68"/>
      <c r="K112" s="68"/>
      <c r="L112" s="66">
        <v>1</v>
      </c>
      <c r="M112" s="82">
        <v>432499914</v>
      </c>
      <c r="N112" s="66">
        <v>1</v>
      </c>
      <c r="O112" s="61"/>
      <c r="P112" s="66">
        <v>0</v>
      </c>
      <c r="Q112" s="66"/>
      <c r="R112" s="69"/>
      <c r="S112" s="68"/>
      <c r="T112" s="98">
        <f t="shared" si="4"/>
        <v>4324.9991399999999</v>
      </c>
      <c r="U112" s="94">
        <f t="shared" si="3"/>
        <v>1</v>
      </c>
    </row>
    <row r="113" spans="1:21" s="44" customFormat="1" hidden="1" x14ac:dyDescent="0.25">
      <c r="A113" s="64" t="s">
        <v>423</v>
      </c>
      <c r="B113" s="73" t="s">
        <v>424</v>
      </c>
      <c r="C113" s="66">
        <v>1</v>
      </c>
      <c r="D113" s="99"/>
      <c r="E113" s="66">
        <v>252054000</v>
      </c>
      <c r="F113" s="66">
        <v>12</v>
      </c>
      <c r="G113" s="68"/>
      <c r="H113" s="68"/>
      <c r="I113" s="68"/>
      <c r="J113" s="68"/>
      <c r="K113" s="68"/>
      <c r="L113" s="66">
        <v>1</v>
      </c>
      <c r="M113" s="66">
        <v>407691900</v>
      </c>
      <c r="N113" s="66">
        <v>1</v>
      </c>
      <c r="O113" s="61"/>
      <c r="P113" s="66">
        <v>0</v>
      </c>
      <c r="Q113" s="66"/>
      <c r="R113" s="69"/>
      <c r="S113" s="68"/>
      <c r="T113" s="98">
        <f t="shared" si="4"/>
        <v>4076.9189999999999</v>
      </c>
      <c r="U113" s="94">
        <f t="shared" si="3"/>
        <v>0</v>
      </c>
    </row>
    <row r="114" spans="1:21" s="44" customFormat="1" hidden="1" x14ac:dyDescent="0.25">
      <c r="A114" s="64" t="s">
        <v>425</v>
      </c>
      <c r="B114" s="72" t="s">
        <v>426</v>
      </c>
      <c r="C114" s="66">
        <v>1</v>
      </c>
      <c r="D114" s="99">
        <v>1</v>
      </c>
      <c r="E114" s="66">
        <v>150000</v>
      </c>
      <c r="F114" s="66">
        <v>12</v>
      </c>
      <c r="G114" s="68"/>
      <c r="H114" s="68"/>
      <c r="I114" s="68"/>
      <c r="J114" s="68"/>
      <c r="K114" s="68"/>
      <c r="L114" s="66">
        <v>1</v>
      </c>
      <c r="M114" s="66">
        <v>150000</v>
      </c>
      <c r="N114" s="66">
        <v>12</v>
      </c>
      <c r="O114" s="61"/>
      <c r="P114" s="66">
        <v>0</v>
      </c>
      <c r="Q114" s="66"/>
      <c r="R114" s="69"/>
      <c r="S114" s="68"/>
      <c r="T114" s="98">
        <f t="shared" si="4"/>
        <v>18</v>
      </c>
      <c r="U114" s="94">
        <f t="shared" si="3"/>
        <v>0</v>
      </c>
    </row>
    <row r="115" spans="1:21" s="44" customFormat="1" hidden="1" x14ac:dyDescent="0.25">
      <c r="A115" s="64" t="s">
        <v>425</v>
      </c>
      <c r="B115" s="72" t="s">
        <v>427</v>
      </c>
      <c r="C115" s="66">
        <v>1</v>
      </c>
      <c r="D115" s="99">
        <v>1</v>
      </c>
      <c r="E115" s="66">
        <v>100000</v>
      </c>
      <c r="F115" s="66">
        <v>12</v>
      </c>
      <c r="G115" s="68"/>
      <c r="H115" s="68"/>
      <c r="I115" s="68"/>
      <c r="J115" s="68"/>
      <c r="K115" s="68"/>
      <c r="L115" s="66">
        <v>1</v>
      </c>
      <c r="M115" s="66">
        <v>100000</v>
      </c>
      <c r="N115" s="66">
        <v>12</v>
      </c>
      <c r="O115" s="61"/>
      <c r="P115" s="66">
        <v>0</v>
      </c>
      <c r="Q115" s="66"/>
      <c r="R115" s="69"/>
      <c r="S115" s="68"/>
      <c r="T115" s="98">
        <f t="shared" si="4"/>
        <v>12</v>
      </c>
      <c r="U115" s="94">
        <f t="shared" si="3"/>
        <v>0</v>
      </c>
    </row>
    <row r="116" spans="1:21" s="44" customFormat="1" hidden="1" x14ac:dyDescent="0.25">
      <c r="A116" s="64" t="s">
        <v>425</v>
      </c>
      <c r="B116" s="72" t="s">
        <v>428</v>
      </c>
      <c r="C116" s="66">
        <v>1</v>
      </c>
      <c r="D116" s="99">
        <v>1</v>
      </c>
      <c r="E116" s="66">
        <v>150000</v>
      </c>
      <c r="F116" s="66">
        <v>12</v>
      </c>
      <c r="G116" s="68"/>
      <c r="H116" s="68"/>
      <c r="I116" s="68"/>
      <c r="J116" s="68"/>
      <c r="K116" s="68"/>
      <c r="L116" s="66">
        <v>1</v>
      </c>
      <c r="M116" s="66">
        <v>150000</v>
      </c>
      <c r="N116" s="66">
        <v>12</v>
      </c>
      <c r="O116" s="61"/>
      <c r="P116" s="66">
        <v>0</v>
      </c>
      <c r="Q116" s="66"/>
      <c r="R116" s="69"/>
      <c r="S116" s="68"/>
      <c r="T116" s="98">
        <f t="shared" si="4"/>
        <v>18</v>
      </c>
      <c r="U116" s="94">
        <f t="shared" si="3"/>
        <v>0</v>
      </c>
    </row>
    <row r="117" spans="1:21" s="44" customFormat="1" hidden="1" x14ac:dyDescent="0.25">
      <c r="A117" s="64" t="s">
        <v>425</v>
      </c>
      <c r="B117" s="72" t="s">
        <v>429</v>
      </c>
      <c r="C117" s="66">
        <v>1</v>
      </c>
      <c r="D117" s="99">
        <v>1</v>
      </c>
      <c r="E117" s="66">
        <v>70000</v>
      </c>
      <c r="F117" s="66">
        <v>12</v>
      </c>
      <c r="G117" s="68"/>
      <c r="H117" s="68"/>
      <c r="I117" s="68"/>
      <c r="J117" s="68"/>
      <c r="K117" s="68"/>
      <c r="L117" s="66">
        <v>1</v>
      </c>
      <c r="M117" s="66">
        <v>70000</v>
      </c>
      <c r="N117" s="66">
        <v>12</v>
      </c>
      <c r="O117" s="61"/>
      <c r="P117" s="66">
        <v>0</v>
      </c>
      <c r="Q117" s="66"/>
      <c r="R117" s="69"/>
      <c r="S117" s="68"/>
      <c r="T117" s="98">
        <f t="shared" si="4"/>
        <v>8.4</v>
      </c>
      <c r="U117" s="94">
        <f t="shared" si="3"/>
        <v>0</v>
      </c>
    </row>
    <row r="118" spans="1:21" s="44" customFormat="1" hidden="1" x14ac:dyDescent="0.25">
      <c r="A118" s="64" t="s">
        <v>425</v>
      </c>
      <c r="B118" s="72" t="s">
        <v>430</v>
      </c>
      <c r="C118" s="66">
        <v>12</v>
      </c>
      <c r="D118" s="99"/>
      <c r="E118" s="66">
        <v>100000</v>
      </c>
      <c r="F118" s="66">
        <v>12</v>
      </c>
      <c r="G118" s="68"/>
      <c r="H118" s="68"/>
      <c r="I118" s="68"/>
      <c r="J118" s="68"/>
      <c r="K118" s="68"/>
      <c r="L118" s="66">
        <v>14</v>
      </c>
      <c r="M118" s="66">
        <v>100000</v>
      </c>
      <c r="N118" s="66">
        <v>12</v>
      </c>
      <c r="O118" s="61"/>
      <c r="P118" s="66">
        <v>0</v>
      </c>
      <c r="Q118" s="66"/>
      <c r="R118" s="69"/>
      <c r="S118" s="68"/>
      <c r="T118" s="98">
        <f t="shared" si="4"/>
        <v>168</v>
      </c>
      <c r="U118" s="94">
        <f t="shared" si="3"/>
        <v>2</v>
      </c>
    </row>
    <row r="119" spans="1:21" s="44" customFormat="1" hidden="1" x14ac:dyDescent="0.25">
      <c r="A119" s="64" t="s">
        <v>425</v>
      </c>
      <c r="B119" s="72" t="s">
        <v>431</v>
      </c>
      <c r="C119" s="66">
        <v>1</v>
      </c>
      <c r="D119" s="99"/>
      <c r="E119" s="66">
        <v>100000</v>
      </c>
      <c r="F119" s="66">
        <v>12</v>
      </c>
      <c r="G119" s="68"/>
      <c r="H119" s="68"/>
      <c r="I119" s="68"/>
      <c r="J119" s="68"/>
      <c r="K119" s="68"/>
      <c r="L119" s="66">
        <v>1</v>
      </c>
      <c r="M119" s="66">
        <v>100000</v>
      </c>
      <c r="N119" s="66">
        <v>12</v>
      </c>
      <c r="O119" s="61"/>
      <c r="P119" s="66">
        <v>0</v>
      </c>
      <c r="Q119" s="66"/>
      <c r="R119" s="69"/>
      <c r="S119" s="68"/>
      <c r="T119" s="98">
        <f t="shared" si="4"/>
        <v>12</v>
      </c>
      <c r="U119" s="94">
        <f t="shared" si="3"/>
        <v>0</v>
      </c>
    </row>
    <row r="120" spans="1:21" s="44" customFormat="1" hidden="1" x14ac:dyDescent="0.25">
      <c r="A120" s="64" t="s">
        <v>425</v>
      </c>
      <c r="B120" s="72" t="s">
        <v>432</v>
      </c>
      <c r="C120" s="66">
        <v>2</v>
      </c>
      <c r="D120" s="99"/>
      <c r="E120" s="66">
        <v>60000</v>
      </c>
      <c r="F120" s="66">
        <v>12</v>
      </c>
      <c r="G120" s="68"/>
      <c r="H120" s="68"/>
      <c r="I120" s="68"/>
      <c r="J120" s="68"/>
      <c r="K120" s="68"/>
      <c r="L120" s="66">
        <v>2</v>
      </c>
      <c r="M120" s="66">
        <v>60000</v>
      </c>
      <c r="N120" s="66">
        <v>6</v>
      </c>
      <c r="O120" s="61"/>
      <c r="P120" s="66">
        <v>0</v>
      </c>
      <c r="Q120" s="66"/>
      <c r="R120" s="69"/>
      <c r="S120" s="68"/>
      <c r="T120" s="98">
        <f t="shared" si="4"/>
        <v>7.2</v>
      </c>
      <c r="U120" s="94">
        <f t="shared" si="3"/>
        <v>0</v>
      </c>
    </row>
    <row r="121" spans="1:21" s="44" customFormat="1" hidden="1" x14ac:dyDescent="0.25">
      <c r="A121" s="64" t="s">
        <v>425</v>
      </c>
      <c r="B121" s="72" t="s">
        <v>433</v>
      </c>
      <c r="C121" s="66">
        <v>1</v>
      </c>
      <c r="D121" s="99"/>
      <c r="E121" s="66">
        <v>80000</v>
      </c>
      <c r="F121" s="66">
        <v>12</v>
      </c>
      <c r="G121" s="68"/>
      <c r="H121" s="68"/>
      <c r="I121" s="68"/>
      <c r="J121" s="68"/>
      <c r="K121" s="68"/>
      <c r="L121" s="66">
        <v>1</v>
      </c>
      <c r="M121" s="66">
        <v>80000</v>
      </c>
      <c r="N121" s="66">
        <v>6</v>
      </c>
      <c r="O121" s="61"/>
      <c r="P121" s="66">
        <v>0</v>
      </c>
      <c r="Q121" s="66"/>
      <c r="R121" s="69"/>
      <c r="S121" s="68"/>
      <c r="T121" s="98">
        <f t="shared" si="4"/>
        <v>4.8</v>
      </c>
      <c r="U121" s="94">
        <f t="shared" si="3"/>
        <v>0</v>
      </c>
    </row>
    <row r="122" spans="1:21" s="44" customFormat="1" hidden="1" x14ac:dyDescent="0.25">
      <c r="A122" s="64" t="s">
        <v>425</v>
      </c>
      <c r="B122" s="72" t="s">
        <v>434</v>
      </c>
      <c r="C122" s="66">
        <v>2</v>
      </c>
      <c r="D122" s="99"/>
      <c r="E122" s="66">
        <v>60000</v>
      </c>
      <c r="F122" s="66">
        <v>12</v>
      </c>
      <c r="G122" s="68"/>
      <c r="H122" s="68"/>
      <c r="I122" s="68"/>
      <c r="J122" s="68"/>
      <c r="K122" s="68"/>
      <c r="L122" s="66">
        <v>2</v>
      </c>
      <c r="M122" s="66">
        <v>60000</v>
      </c>
      <c r="N122" s="66">
        <v>6</v>
      </c>
      <c r="O122" s="61"/>
      <c r="P122" s="66">
        <v>0</v>
      </c>
      <c r="Q122" s="66"/>
      <c r="R122" s="69"/>
      <c r="S122" s="68"/>
      <c r="T122" s="98">
        <f t="shared" si="4"/>
        <v>7.2</v>
      </c>
      <c r="U122" s="94">
        <f t="shared" si="3"/>
        <v>0</v>
      </c>
    </row>
    <row r="123" spans="1:21" s="44" customFormat="1" hidden="1" x14ac:dyDescent="0.25">
      <c r="A123" s="84" t="s">
        <v>425</v>
      </c>
      <c r="B123" s="85" t="s">
        <v>435</v>
      </c>
      <c r="C123" s="66">
        <v>3</v>
      </c>
      <c r="D123" s="99"/>
      <c r="E123" s="66">
        <v>35000</v>
      </c>
      <c r="F123" s="66">
        <v>12</v>
      </c>
      <c r="G123" s="68"/>
      <c r="H123" s="68"/>
      <c r="I123" s="68"/>
      <c r="J123" s="68"/>
      <c r="K123" s="68"/>
      <c r="L123" s="66">
        <v>0</v>
      </c>
      <c r="M123" s="99">
        <v>0</v>
      </c>
      <c r="N123" s="99">
        <v>0</v>
      </c>
      <c r="O123" s="61"/>
      <c r="P123" s="99">
        <v>0</v>
      </c>
      <c r="Q123" s="66"/>
      <c r="R123" s="69"/>
      <c r="S123" s="68"/>
      <c r="T123" s="98">
        <f t="shared" si="4"/>
        <v>0</v>
      </c>
      <c r="U123" s="94">
        <f t="shared" si="3"/>
        <v>-3</v>
      </c>
    </row>
    <row r="124" spans="1:21" s="44" customFormat="1" hidden="1" x14ac:dyDescent="0.25">
      <c r="A124" s="64" t="s">
        <v>425</v>
      </c>
      <c r="B124" s="72" t="s">
        <v>436</v>
      </c>
      <c r="C124" s="66">
        <v>6</v>
      </c>
      <c r="D124" s="99">
        <v>2</v>
      </c>
      <c r="E124" s="66">
        <v>30000</v>
      </c>
      <c r="F124" s="66">
        <v>12</v>
      </c>
      <c r="G124" s="68"/>
      <c r="H124" s="68"/>
      <c r="I124" s="68"/>
      <c r="J124" s="68"/>
      <c r="K124" s="68"/>
      <c r="L124" s="66">
        <v>6</v>
      </c>
      <c r="M124" s="66">
        <v>30000</v>
      </c>
      <c r="N124" s="66">
        <v>12</v>
      </c>
      <c r="O124" s="61"/>
      <c r="P124" s="66">
        <v>0</v>
      </c>
      <c r="Q124" s="66"/>
      <c r="R124" s="69"/>
      <c r="S124" s="68"/>
      <c r="T124" s="98">
        <f t="shared" si="4"/>
        <v>21.6</v>
      </c>
      <c r="U124" s="94">
        <f t="shared" si="3"/>
        <v>0</v>
      </c>
    </row>
    <row r="125" spans="1:21" s="44" customFormat="1" ht="30" hidden="1" x14ac:dyDescent="0.25">
      <c r="A125" s="64" t="s">
        <v>425</v>
      </c>
      <c r="B125" s="72" t="s">
        <v>437</v>
      </c>
      <c r="C125" s="66">
        <v>2</v>
      </c>
      <c r="D125" s="99"/>
      <c r="E125" s="66">
        <v>20000</v>
      </c>
      <c r="F125" s="66">
        <v>12</v>
      </c>
      <c r="G125" s="68"/>
      <c r="H125" s="68"/>
      <c r="I125" s="68"/>
      <c r="J125" s="68"/>
      <c r="K125" s="68"/>
      <c r="L125" s="66">
        <v>2</v>
      </c>
      <c r="M125" s="66">
        <v>20000</v>
      </c>
      <c r="N125" s="66">
        <v>6</v>
      </c>
      <c r="O125" s="61"/>
      <c r="P125" s="66">
        <v>0</v>
      </c>
      <c r="Q125" s="66"/>
      <c r="R125" s="69"/>
      <c r="S125" s="68"/>
      <c r="T125" s="98">
        <f t="shared" si="4"/>
        <v>2.4</v>
      </c>
      <c r="U125" s="94">
        <f t="shared" si="3"/>
        <v>0</v>
      </c>
    </row>
    <row r="126" spans="1:21" s="44" customFormat="1" hidden="1" x14ac:dyDescent="0.25">
      <c r="A126" s="64" t="s">
        <v>438</v>
      </c>
      <c r="B126" s="72" t="s">
        <v>439</v>
      </c>
      <c r="C126" s="66">
        <v>1</v>
      </c>
      <c r="D126" s="99">
        <v>1</v>
      </c>
      <c r="E126" s="66">
        <v>150000</v>
      </c>
      <c r="F126" s="66">
        <v>6</v>
      </c>
      <c r="G126" s="68"/>
      <c r="H126" s="68"/>
      <c r="I126" s="68"/>
      <c r="J126" s="68"/>
      <c r="K126" s="68"/>
      <c r="L126" s="66">
        <v>1</v>
      </c>
      <c r="M126" s="66">
        <v>150000</v>
      </c>
      <c r="N126" s="66">
        <v>12</v>
      </c>
      <c r="O126" s="61"/>
      <c r="P126" s="66">
        <v>0</v>
      </c>
      <c r="Q126" s="66"/>
      <c r="R126" s="69"/>
      <c r="S126" s="68"/>
      <c r="T126" s="98">
        <f t="shared" si="4"/>
        <v>18</v>
      </c>
      <c r="U126" s="94">
        <f t="shared" ref="U126:U189" si="5">L126-C126</f>
        <v>0</v>
      </c>
    </row>
    <row r="127" spans="1:21" s="44" customFormat="1" hidden="1" x14ac:dyDescent="0.25">
      <c r="A127" s="64" t="s">
        <v>438</v>
      </c>
      <c r="B127" s="72" t="s">
        <v>440</v>
      </c>
      <c r="C127" s="66">
        <v>1</v>
      </c>
      <c r="D127" s="99">
        <v>1</v>
      </c>
      <c r="E127" s="66">
        <v>60000</v>
      </c>
      <c r="F127" s="66">
        <v>12</v>
      </c>
      <c r="G127" s="68"/>
      <c r="H127" s="68"/>
      <c r="I127" s="68"/>
      <c r="J127" s="68"/>
      <c r="K127" s="68"/>
      <c r="L127" s="66">
        <v>1</v>
      </c>
      <c r="M127" s="66">
        <v>60000</v>
      </c>
      <c r="N127" s="66">
        <v>12</v>
      </c>
      <c r="O127" s="61"/>
      <c r="P127" s="66">
        <v>0</v>
      </c>
      <c r="Q127" s="66"/>
      <c r="R127" s="69"/>
      <c r="S127" s="68"/>
      <c r="T127" s="98">
        <f t="shared" si="4"/>
        <v>7.2</v>
      </c>
      <c r="U127" s="94">
        <f t="shared" si="5"/>
        <v>0</v>
      </c>
    </row>
    <row r="128" spans="1:21" s="44" customFormat="1" hidden="1" x14ac:dyDescent="0.25">
      <c r="A128" s="64" t="s">
        <v>438</v>
      </c>
      <c r="B128" s="72" t="s">
        <v>441</v>
      </c>
      <c r="C128" s="66">
        <v>1</v>
      </c>
      <c r="D128" s="99">
        <v>1</v>
      </c>
      <c r="E128" s="66">
        <v>75000</v>
      </c>
      <c r="F128" s="66">
        <v>12</v>
      </c>
      <c r="G128" s="68"/>
      <c r="H128" s="68"/>
      <c r="I128" s="68"/>
      <c r="J128" s="68"/>
      <c r="K128" s="68"/>
      <c r="L128" s="66">
        <v>1</v>
      </c>
      <c r="M128" s="66">
        <v>75000</v>
      </c>
      <c r="N128" s="66">
        <v>12</v>
      </c>
      <c r="O128" s="61"/>
      <c r="P128" s="66">
        <v>0</v>
      </c>
      <c r="Q128" s="66"/>
      <c r="R128" s="69"/>
      <c r="S128" s="68"/>
      <c r="T128" s="98">
        <f t="shared" si="4"/>
        <v>9</v>
      </c>
      <c r="U128" s="94">
        <f t="shared" si="5"/>
        <v>0</v>
      </c>
    </row>
    <row r="129" spans="1:21" s="44" customFormat="1" hidden="1" x14ac:dyDescent="0.25">
      <c r="A129" s="64" t="s">
        <v>438</v>
      </c>
      <c r="B129" s="72" t="s">
        <v>442</v>
      </c>
      <c r="C129" s="66">
        <v>2</v>
      </c>
      <c r="D129" s="99">
        <v>1</v>
      </c>
      <c r="E129" s="66">
        <v>50000</v>
      </c>
      <c r="F129" s="66">
        <v>12</v>
      </c>
      <c r="G129" s="68"/>
      <c r="H129" s="68"/>
      <c r="I129" s="68"/>
      <c r="J129" s="68"/>
      <c r="K129" s="68"/>
      <c r="L129" s="66">
        <v>2</v>
      </c>
      <c r="M129" s="66">
        <v>50000</v>
      </c>
      <c r="N129" s="66">
        <v>12</v>
      </c>
      <c r="O129" s="61"/>
      <c r="P129" s="66">
        <v>0</v>
      </c>
      <c r="Q129" s="66"/>
      <c r="R129" s="69"/>
      <c r="S129" s="68"/>
      <c r="T129" s="98">
        <f t="shared" si="4"/>
        <v>12</v>
      </c>
      <c r="U129" s="94">
        <f t="shared" si="5"/>
        <v>0</v>
      </c>
    </row>
    <row r="130" spans="1:21" s="44" customFormat="1" hidden="1" x14ac:dyDescent="0.25">
      <c r="A130" s="64" t="s">
        <v>438</v>
      </c>
      <c r="B130" s="72" t="s">
        <v>443</v>
      </c>
      <c r="C130" s="66">
        <v>1</v>
      </c>
      <c r="D130" s="99"/>
      <c r="E130" s="66">
        <v>15000</v>
      </c>
      <c r="F130" s="66">
        <v>12</v>
      </c>
      <c r="G130" s="68"/>
      <c r="H130" s="68"/>
      <c r="I130" s="68"/>
      <c r="J130" s="68"/>
      <c r="K130" s="68"/>
      <c r="L130" s="66">
        <v>1</v>
      </c>
      <c r="M130" s="66">
        <v>15000</v>
      </c>
      <c r="N130" s="66">
        <v>6</v>
      </c>
      <c r="O130" s="61"/>
      <c r="P130" s="66">
        <v>0</v>
      </c>
      <c r="Q130" s="66"/>
      <c r="R130" s="69"/>
      <c r="S130" s="68"/>
      <c r="T130" s="98">
        <f t="shared" si="4"/>
        <v>0.9</v>
      </c>
      <c r="U130" s="94">
        <f t="shared" si="5"/>
        <v>0</v>
      </c>
    </row>
    <row r="131" spans="1:21" s="44" customFormat="1" hidden="1" x14ac:dyDescent="0.25">
      <c r="A131" s="64" t="s">
        <v>471</v>
      </c>
      <c r="B131" s="72" t="s">
        <v>472</v>
      </c>
      <c r="C131" s="66">
        <v>1</v>
      </c>
      <c r="D131" s="99"/>
      <c r="E131" s="66">
        <v>65000</v>
      </c>
      <c r="F131" s="66">
        <v>6</v>
      </c>
      <c r="G131" s="68"/>
      <c r="H131" s="68"/>
      <c r="I131" s="68"/>
      <c r="J131" s="68"/>
      <c r="K131" s="68"/>
      <c r="L131" s="66">
        <v>1</v>
      </c>
      <c r="M131" s="66">
        <v>65000</v>
      </c>
      <c r="N131" s="66">
        <v>6</v>
      </c>
      <c r="O131" s="61"/>
      <c r="P131" s="66">
        <v>0</v>
      </c>
      <c r="Q131" s="66"/>
      <c r="R131" s="69"/>
      <c r="S131" s="68"/>
      <c r="T131" s="98">
        <f t="shared" si="4"/>
        <v>3.9</v>
      </c>
      <c r="U131" s="94">
        <f t="shared" si="5"/>
        <v>0</v>
      </c>
    </row>
    <row r="132" spans="1:21" s="44" customFormat="1" hidden="1" x14ac:dyDescent="0.25">
      <c r="A132" s="64" t="s">
        <v>234</v>
      </c>
      <c r="B132" s="72" t="s">
        <v>235</v>
      </c>
      <c r="C132" s="66">
        <v>1</v>
      </c>
      <c r="D132" s="99">
        <v>1</v>
      </c>
      <c r="E132" s="66">
        <v>68959</v>
      </c>
      <c r="F132" s="66">
        <v>12</v>
      </c>
      <c r="G132" s="68"/>
      <c r="H132" s="68"/>
      <c r="I132" s="68"/>
      <c r="J132" s="68"/>
      <c r="K132" s="68"/>
      <c r="L132" s="66">
        <v>1</v>
      </c>
      <c r="M132" s="66">
        <v>71027</v>
      </c>
      <c r="N132" s="66">
        <v>12</v>
      </c>
      <c r="O132" s="61"/>
      <c r="P132" s="66">
        <v>0</v>
      </c>
      <c r="Q132" s="66"/>
      <c r="R132" s="69"/>
      <c r="S132" s="68"/>
      <c r="T132" s="98">
        <f t="shared" si="4"/>
        <v>8.5232399999999995</v>
      </c>
      <c r="U132" s="94">
        <f t="shared" si="5"/>
        <v>0</v>
      </c>
    </row>
    <row r="133" spans="1:21" s="44" customFormat="1" hidden="1" x14ac:dyDescent="0.25">
      <c r="A133" s="64" t="s">
        <v>234</v>
      </c>
      <c r="B133" s="72" t="s">
        <v>236</v>
      </c>
      <c r="C133" s="66">
        <v>1</v>
      </c>
      <c r="D133" s="99">
        <v>1</v>
      </c>
      <c r="E133" s="66">
        <v>66950</v>
      </c>
      <c r="F133" s="66">
        <v>12</v>
      </c>
      <c r="G133" s="68"/>
      <c r="H133" s="68"/>
      <c r="I133" s="68"/>
      <c r="J133" s="68"/>
      <c r="K133" s="68"/>
      <c r="L133" s="66">
        <v>1</v>
      </c>
      <c r="M133" s="66">
        <v>68959</v>
      </c>
      <c r="N133" s="66">
        <v>12</v>
      </c>
      <c r="O133" s="61"/>
      <c r="P133" s="66">
        <v>0</v>
      </c>
      <c r="Q133" s="66"/>
      <c r="R133" s="69"/>
      <c r="S133" s="68"/>
      <c r="T133" s="98">
        <f t="shared" ref="T133:T196" si="6">((L133*(M133+(M133*O133)+P133))+(Q133*5%*M133+R133*10%*M133+S133*15%*M133))*N133/100000</f>
        <v>8.2750800000000009</v>
      </c>
      <c r="U133" s="94">
        <f t="shared" si="5"/>
        <v>0</v>
      </c>
    </row>
    <row r="134" spans="1:21" s="44" customFormat="1" hidden="1" x14ac:dyDescent="0.25">
      <c r="A134" s="64" t="s">
        <v>234</v>
      </c>
      <c r="B134" s="72" t="s">
        <v>237</v>
      </c>
      <c r="C134" s="66">
        <v>1</v>
      </c>
      <c r="D134" s="99">
        <v>1</v>
      </c>
      <c r="E134" s="66">
        <v>68959</v>
      </c>
      <c r="F134" s="66">
        <v>12</v>
      </c>
      <c r="G134" s="68"/>
      <c r="H134" s="68"/>
      <c r="I134" s="68"/>
      <c r="J134" s="68"/>
      <c r="K134" s="68"/>
      <c r="L134" s="66">
        <v>1</v>
      </c>
      <c r="M134" s="66">
        <v>71027</v>
      </c>
      <c r="N134" s="66">
        <v>12</v>
      </c>
      <c r="O134" s="61"/>
      <c r="P134" s="66">
        <v>0</v>
      </c>
      <c r="Q134" s="66"/>
      <c r="R134" s="69"/>
      <c r="S134" s="68"/>
      <c r="T134" s="98">
        <f t="shared" si="6"/>
        <v>8.5232399999999995</v>
      </c>
      <c r="U134" s="94">
        <f t="shared" si="5"/>
        <v>0</v>
      </c>
    </row>
    <row r="135" spans="1:21" s="44" customFormat="1" hidden="1" x14ac:dyDescent="0.25">
      <c r="A135" s="64" t="s">
        <v>234</v>
      </c>
      <c r="B135" s="72" t="s">
        <v>238</v>
      </c>
      <c r="C135" s="66">
        <v>1</v>
      </c>
      <c r="D135" s="99">
        <v>1</v>
      </c>
      <c r="E135" s="66">
        <v>58715</v>
      </c>
      <c r="F135" s="66">
        <v>12</v>
      </c>
      <c r="G135" s="68"/>
      <c r="H135" s="68"/>
      <c r="I135" s="68"/>
      <c r="J135" s="68"/>
      <c r="K135" s="68"/>
      <c r="L135" s="66">
        <v>1</v>
      </c>
      <c r="M135" s="66">
        <v>65000</v>
      </c>
      <c r="N135" s="66">
        <v>12</v>
      </c>
      <c r="O135" s="61"/>
      <c r="P135" s="66">
        <v>0</v>
      </c>
      <c r="Q135" s="66"/>
      <c r="R135" s="69"/>
      <c r="S135" s="68"/>
      <c r="T135" s="98">
        <f t="shared" si="6"/>
        <v>7.8</v>
      </c>
      <c r="U135" s="94">
        <f t="shared" si="5"/>
        <v>0</v>
      </c>
    </row>
    <row r="136" spans="1:21" s="44" customFormat="1" hidden="1" x14ac:dyDescent="0.25">
      <c r="A136" s="64" t="s">
        <v>234</v>
      </c>
      <c r="B136" s="72" t="s">
        <v>239</v>
      </c>
      <c r="C136" s="66">
        <v>1</v>
      </c>
      <c r="D136" s="99"/>
      <c r="E136" s="66">
        <v>45000</v>
      </c>
      <c r="F136" s="66">
        <v>12</v>
      </c>
      <c r="G136" s="68"/>
      <c r="H136" s="68"/>
      <c r="I136" s="68"/>
      <c r="J136" s="68"/>
      <c r="K136" s="68"/>
      <c r="L136" s="66">
        <v>1</v>
      </c>
      <c r="M136" s="66">
        <v>45000</v>
      </c>
      <c r="N136" s="66">
        <v>6</v>
      </c>
      <c r="O136" s="61"/>
      <c r="P136" s="66">
        <v>0</v>
      </c>
      <c r="Q136" s="66"/>
      <c r="R136" s="69"/>
      <c r="S136" s="68"/>
      <c r="T136" s="98">
        <f t="shared" si="6"/>
        <v>2.7</v>
      </c>
      <c r="U136" s="94">
        <f t="shared" si="5"/>
        <v>0</v>
      </c>
    </row>
    <row r="137" spans="1:21" s="44" customFormat="1" hidden="1" x14ac:dyDescent="0.25">
      <c r="A137" s="64" t="s">
        <v>234</v>
      </c>
      <c r="B137" s="72" t="s">
        <v>240</v>
      </c>
      <c r="C137" s="66">
        <v>1</v>
      </c>
      <c r="D137" s="99">
        <v>1</v>
      </c>
      <c r="E137" s="66">
        <v>57005</v>
      </c>
      <c r="F137" s="66">
        <v>12</v>
      </c>
      <c r="G137" s="68"/>
      <c r="H137" s="68"/>
      <c r="I137" s="68"/>
      <c r="J137" s="68"/>
      <c r="K137" s="68"/>
      <c r="L137" s="66">
        <v>1</v>
      </c>
      <c r="M137" s="66">
        <v>58715</v>
      </c>
      <c r="N137" s="66">
        <v>12</v>
      </c>
      <c r="O137" s="61"/>
      <c r="P137" s="66">
        <v>0</v>
      </c>
      <c r="Q137" s="66"/>
      <c r="R137" s="69"/>
      <c r="S137" s="68"/>
      <c r="T137" s="98">
        <f t="shared" si="6"/>
        <v>7.0457999999999998</v>
      </c>
      <c r="U137" s="94">
        <f t="shared" si="5"/>
        <v>0</v>
      </c>
    </row>
    <row r="138" spans="1:21" s="44" customFormat="1" hidden="1" x14ac:dyDescent="0.25">
      <c r="A138" s="64" t="s">
        <v>234</v>
      </c>
      <c r="B138" s="72" t="s">
        <v>241</v>
      </c>
      <c r="C138" s="66">
        <v>1</v>
      </c>
      <c r="D138" s="99"/>
      <c r="E138" s="66">
        <v>45000</v>
      </c>
      <c r="F138" s="66">
        <v>12</v>
      </c>
      <c r="G138" s="68"/>
      <c r="H138" s="68"/>
      <c r="I138" s="68"/>
      <c r="J138" s="68"/>
      <c r="K138" s="68"/>
      <c r="L138" s="66">
        <v>1</v>
      </c>
      <c r="M138" s="66">
        <v>45000</v>
      </c>
      <c r="N138" s="66">
        <v>12</v>
      </c>
      <c r="O138" s="61"/>
      <c r="P138" s="66">
        <v>0</v>
      </c>
      <c r="Q138" s="66"/>
      <c r="R138" s="69"/>
      <c r="S138" s="68"/>
      <c r="T138" s="98">
        <f t="shared" si="6"/>
        <v>5.4</v>
      </c>
      <c r="U138" s="94">
        <f t="shared" si="5"/>
        <v>0</v>
      </c>
    </row>
    <row r="139" spans="1:21" s="44" customFormat="1" hidden="1" x14ac:dyDescent="0.25">
      <c r="A139" s="64" t="s">
        <v>234</v>
      </c>
      <c r="B139" s="72" t="s">
        <v>242</v>
      </c>
      <c r="C139" s="66">
        <v>1</v>
      </c>
      <c r="D139" s="99"/>
      <c r="E139" s="66">
        <v>45000</v>
      </c>
      <c r="F139" s="66">
        <v>12</v>
      </c>
      <c r="G139" s="68"/>
      <c r="H139" s="68"/>
      <c r="I139" s="68"/>
      <c r="J139" s="68"/>
      <c r="K139" s="68"/>
      <c r="L139" s="66">
        <v>1</v>
      </c>
      <c r="M139" s="66">
        <v>45000</v>
      </c>
      <c r="N139" s="66">
        <v>12</v>
      </c>
      <c r="O139" s="61"/>
      <c r="P139" s="66">
        <v>0</v>
      </c>
      <c r="Q139" s="66"/>
      <c r="R139" s="69"/>
      <c r="S139" s="68"/>
      <c r="T139" s="98">
        <f t="shared" si="6"/>
        <v>5.4</v>
      </c>
      <c r="U139" s="94">
        <f t="shared" si="5"/>
        <v>0</v>
      </c>
    </row>
    <row r="140" spans="1:21" s="44" customFormat="1" hidden="1" x14ac:dyDescent="0.25">
      <c r="A140" s="64" t="s">
        <v>234</v>
      </c>
      <c r="B140" s="72" t="s">
        <v>243</v>
      </c>
      <c r="C140" s="66">
        <v>1</v>
      </c>
      <c r="D140" s="99">
        <v>1</v>
      </c>
      <c r="E140" s="66">
        <v>57005</v>
      </c>
      <c r="F140" s="66">
        <v>12</v>
      </c>
      <c r="G140" s="68"/>
      <c r="H140" s="68"/>
      <c r="I140" s="68"/>
      <c r="J140" s="68"/>
      <c r="K140" s="68"/>
      <c r="L140" s="66">
        <v>1</v>
      </c>
      <c r="M140" s="66">
        <v>58715</v>
      </c>
      <c r="N140" s="66">
        <v>12</v>
      </c>
      <c r="O140" s="61"/>
      <c r="P140" s="66">
        <v>0</v>
      </c>
      <c r="Q140" s="66"/>
      <c r="R140" s="69"/>
      <c r="S140" s="68"/>
      <c r="T140" s="98">
        <f t="shared" si="6"/>
        <v>7.0457999999999998</v>
      </c>
      <c r="U140" s="94">
        <f t="shared" si="5"/>
        <v>0</v>
      </c>
    </row>
    <row r="141" spans="1:21" s="57" customFormat="1" hidden="1" x14ac:dyDescent="0.25">
      <c r="A141" s="64" t="s">
        <v>234</v>
      </c>
      <c r="B141" s="72" t="s">
        <v>244</v>
      </c>
      <c r="C141" s="66">
        <v>2</v>
      </c>
      <c r="D141" s="99">
        <v>2</v>
      </c>
      <c r="E141" s="66">
        <v>65000</v>
      </c>
      <c r="F141" s="66">
        <v>12</v>
      </c>
      <c r="G141" s="68"/>
      <c r="H141" s="68"/>
      <c r="I141" s="68"/>
      <c r="J141" s="68"/>
      <c r="K141" s="68"/>
      <c r="L141" s="66">
        <v>3</v>
      </c>
      <c r="M141" s="66">
        <v>100000</v>
      </c>
      <c r="N141" s="66">
        <v>12</v>
      </c>
      <c r="O141" s="61"/>
      <c r="P141" s="66">
        <v>0</v>
      </c>
      <c r="Q141" s="66"/>
      <c r="R141" s="69"/>
      <c r="S141" s="68"/>
      <c r="T141" s="98">
        <f t="shared" si="6"/>
        <v>36</v>
      </c>
      <c r="U141" s="95">
        <f t="shared" si="5"/>
        <v>1</v>
      </c>
    </row>
    <row r="142" spans="1:21" s="44" customFormat="1" ht="30" hidden="1" x14ac:dyDescent="0.25">
      <c r="A142" s="64" t="s">
        <v>234</v>
      </c>
      <c r="B142" s="72" t="s">
        <v>473</v>
      </c>
      <c r="C142" s="66"/>
      <c r="D142" s="99"/>
      <c r="E142" s="66"/>
      <c r="F142" s="66"/>
      <c r="G142" s="68"/>
      <c r="H142" s="68"/>
      <c r="I142" s="68"/>
      <c r="J142" s="68"/>
      <c r="K142" s="68"/>
      <c r="L142" s="66">
        <v>1</v>
      </c>
      <c r="M142" s="66">
        <v>45000</v>
      </c>
      <c r="N142" s="66">
        <v>6</v>
      </c>
      <c r="O142" s="61"/>
      <c r="P142" s="66"/>
      <c r="Q142" s="66"/>
      <c r="R142" s="69"/>
      <c r="S142" s="68"/>
      <c r="T142" s="98">
        <f t="shared" si="6"/>
        <v>2.7</v>
      </c>
      <c r="U142" s="94">
        <f t="shared" si="5"/>
        <v>1</v>
      </c>
    </row>
    <row r="143" spans="1:21" s="44" customFormat="1" hidden="1" x14ac:dyDescent="0.25">
      <c r="A143" s="64" t="s">
        <v>234</v>
      </c>
      <c r="B143" s="72" t="s">
        <v>474</v>
      </c>
      <c r="C143" s="66"/>
      <c r="D143" s="99"/>
      <c r="E143" s="66"/>
      <c r="F143" s="66"/>
      <c r="G143" s="68"/>
      <c r="H143" s="68"/>
      <c r="I143" s="68"/>
      <c r="J143" s="68"/>
      <c r="K143" s="68"/>
      <c r="L143" s="66">
        <v>1</v>
      </c>
      <c r="M143" s="66">
        <v>45000</v>
      </c>
      <c r="N143" s="66">
        <v>6</v>
      </c>
      <c r="O143" s="61"/>
      <c r="P143" s="66"/>
      <c r="Q143" s="66"/>
      <c r="R143" s="69"/>
      <c r="S143" s="68"/>
      <c r="T143" s="98">
        <f t="shared" si="6"/>
        <v>2.7</v>
      </c>
      <c r="U143" s="94">
        <f t="shared" si="5"/>
        <v>1</v>
      </c>
    </row>
    <row r="144" spans="1:21" s="44" customFormat="1" hidden="1" x14ac:dyDescent="0.25">
      <c r="A144" s="64" t="s">
        <v>234</v>
      </c>
      <c r="B144" s="72" t="s">
        <v>475</v>
      </c>
      <c r="C144" s="66">
        <v>1</v>
      </c>
      <c r="D144" s="99"/>
      <c r="E144" s="66">
        <v>45000</v>
      </c>
      <c r="F144" s="66">
        <v>6</v>
      </c>
      <c r="G144" s="68"/>
      <c r="H144" s="68"/>
      <c r="I144" s="68"/>
      <c r="J144" s="68"/>
      <c r="K144" s="68"/>
      <c r="L144" s="66">
        <v>1</v>
      </c>
      <c r="M144" s="66">
        <v>45000</v>
      </c>
      <c r="N144" s="66">
        <v>6</v>
      </c>
      <c r="O144" s="61"/>
      <c r="P144" s="66"/>
      <c r="Q144" s="66"/>
      <c r="R144" s="69"/>
      <c r="S144" s="68"/>
      <c r="T144" s="98">
        <f t="shared" si="6"/>
        <v>2.7</v>
      </c>
      <c r="U144" s="94">
        <f t="shared" si="5"/>
        <v>0</v>
      </c>
    </row>
    <row r="145" spans="1:21" s="44" customFormat="1" ht="30" hidden="1" x14ac:dyDescent="0.25">
      <c r="A145" s="64" t="s">
        <v>234</v>
      </c>
      <c r="B145" s="72" t="s">
        <v>476</v>
      </c>
      <c r="C145" s="66">
        <v>2</v>
      </c>
      <c r="D145" s="99"/>
      <c r="E145" s="66">
        <v>45000</v>
      </c>
      <c r="F145" s="66">
        <v>3</v>
      </c>
      <c r="G145" s="68"/>
      <c r="H145" s="68"/>
      <c r="I145" s="68"/>
      <c r="J145" s="68"/>
      <c r="K145" s="68"/>
      <c r="L145" s="66">
        <v>1</v>
      </c>
      <c r="M145" s="66">
        <v>100000</v>
      </c>
      <c r="N145" s="66">
        <v>6</v>
      </c>
      <c r="O145" s="61"/>
      <c r="P145" s="66"/>
      <c r="Q145" s="66"/>
      <c r="R145" s="69"/>
      <c r="S145" s="68"/>
      <c r="T145" s="98">
        <f t="shared" si="6"/>
        <v>6</v>
      </c>
      <c r="U145" s="94">
        <f t="shared" si="5"/>
        <v>-1</v>
      </c>
    </row>
    <row r="146" spans="1:21" s="44" customFormat="1" hidden="1" x14ac:dyDescent="0.25">
      <c r="A146" s="64" t="s">
        <v>234</v>
      </c>
      <c r="B146" s="72" t="s">
        <v>477</v>
      </c>
      <c r="C146" s="66"/>
      <c r="D146" s="99"/>
      <c r="E146" s="66"/>
      <c r="F146" s="66"/>
      <c r="G146" s="68"/>
      <c r="H146" s="68"/>
      <c r="I146" s="68"/>
      <c r="J146" s="68"/>
      <c r="K146" s="68"/>
      <c r="L146" s="66">
        <v>1</v>
      </c>
      <c r="M146" s="66">
        <v>45000</v>
      </c>
      <c r="N146" s="66">
        <v>6</v>
      </c>
      <c r="O146" s="61"/>
      <c r="P146" s="66"/>
      <c r="Q146" s="66"/>
      <c r="R146" s="69"/>
      <c r="S146" s="68"/>
      <c r="T146" s="98">
        <f t="shared" si="6"/>
        <v>2.7</v>
      </c>
      <c r="U146" s="94">
        <f t="shared" si="5"/>
        <v>1</v>
      </c>
    </row>
    <row r="147" spans="1:21" s="44" customFormat="1" hidden="1" x14ac:dyDescent="0.25">
      <c r="A147" s="64" t="s">
        <v>234</v>
      </c>
      <c r="B147" s="72" t="s">
        <v>245</v>
      </c>
      <c r="C147" s="66">
        <v>1</v>
      </c>
      <c r="D147" s="99">
        <v>1</v>
      </c>
      <c r="E147" s="66">
        <v>65000</v>
      </c>
      <c r="F147" s="66">
        <v>12</v>
      </c>
      <c r="G147" s="68"/>
      <c r="H147" s="68"/>
      <c r="I147" s="68"/>
      <c r="J147" s="68"/>
      <c r="K147" s="68"/>
      <c r="L147" s="66">
        <v>1</v>
      </c>
      <c r="M147" s="66">
        <v>45000</v>
      </c>
      <c r="N147" s="66">
        <v>6</v>
      </c>
      <c r="O147" s="61"/>
      <c r="P147" s="66">
        <v>0</v>
      </c>
      <c r="Q147" s="66"/>
      <c r="R147" s="69"/>
      <c r="S147" s="68"/>
      <c r="T147" s="98">
        <f t="shared" si="6"/>
        <v>2.7</v>
      </c>
      <c r="U147" s="94">
        <f t="shared" si="5"/>
        <v>0</v>
      </c>
    </row>
    <row r="148" spans="1:21" s="44" customFormat="1" hidden="1" x14ac:dyDescent="0.25">
      <c r="A148" s="64" t="s">
        <v>234</v>
      </c>
      <c r="B148" s="72" t="s">
        <v>246</v>
      </c>
      <c r="C148" s="66">
        <v>1</v>
      </c>
      <c r="D148" s="99"/>
      <c r="E148" s="66">
        <v>65000</v>
      </c>
      <c r="F148" s="66">
        <v>12</v>
      </c>
      <c r="G148" s="68"/>
      <c r="H148" s="68"/>
      <c r="I148" s="68"/>
      <c r="J148" s="68"/>
      <c r="K148" s="68"/>
      <c r="L148" s="66">
        <v>1</v>
      </c>
      <c r="M148" s="66">
        <v>45000</v>
      </c>
      <c r="N148" s="66">
        <v>6</v>
      </c>
      <c r="O148" s="61"/>
      <c r="P148" s="66">
        <v>0</v>
      </c>
      <c r="Q148" s="66"/>
      <c r="R148" s="69"/>
      <c r="S148" s="68"/>
      <c r="T148" s="98">
        <f t="shared" si="6"/>
        <v>2.7</v>
      </c>
      <c r="U148" s="94">
        <f t="shared" si="5"/>
        <v>0</v>
      </c>
    </row>
    <row r="149" spans="1:21" s="44" customFormat="1" hidden="1" x14ac:dyDescent="0.25">
      <c r="A149" s="64" t="s">
        <v>234</v>
      </c>
      <c r="B149" s="72" t="s">
        <v>247</v>
      </c>
      <c r="C149" s="66">
        <v>1</v>
      </c>
      <c r="D149" s="99"/>
      <c r="E149" s="66">
        <v>45000</v>
      </c>
      <c r="F149" s="66">
        <v>6</v>
      </c>
      <c r="G149" s="68"/>
      <c r="H149" s="68"/>
      <c r="I149" s="68"/>
      <c r="J149" s="68"/>
      <c r="K149" s="68"/>
      <c r="L149" s="66">
        <v>1</v>
      </c>
      <c r="M149" s="66">
        <v>45000</v>
      </c>
      <c r="N149" s="66">
        <v>6</v>
      </c>
      <c r="O149" s="61"/>
      <c r="P149" s="66">
        <v>0</v>
      </c>
      <c r="Q149" s="66"/>
      <c r="R149" s="69"/>
      <c r="S149" s="68"/>
      <c r="T149" s="98">
        <f t="shared" si="6"/>
        <v>2.7</v>
      </c>
      <c r="U149" s="94">
        <f t="shared" si="5"/>
        <v>0</v>
      </c>
    </row>
    <row r="150" spans="1:21" s="44" customFormat="1" hidden="1" x14ac:dyDescent="0.25">
      <c r="A150" s="64" t="s">
        <v>234</v>
      </c>
      <c r="B150" s="72" t="s">
        <v>478</v>
      </c>
      <c r="C150" s="66">
        <v>1</v>
      </c>
      <c r="D150" s="99"/>
      <c r="E150" s="66">
        <v>45000</v>
      </c>
      <c r="F150" s="66">
        <v>6</v>
      </c>
      <c r="G150" s="68"/>
      <c r="H150" s="68"/>
      <c r="I150" s="68"/>
      <c r="J150" s="68"/>
      <c r="K150" s="68"/>
      <c r="L150" s="66">
        <v>1</v>
      </c>
      <c r="M150" s="66">
        <v>45000</v>
      </c>
      <c r="N150" s="66">
        <v>6</v>
      </c>
      <c r="O150" s="61"/>
      <c r="P150" s="66">
        <v>0</v>
      </c>
      <c r="Q150" s="66"/>
      <c r="R150" s="69"/>
      <c r="S150" s="68"/>
      <c r="T150" s="98">
        <f t="shared" si="6"/>
        <v>2.7</v>
      </c>
      <c r="U150" s="94">
        <f t="shared" si="5"/>
        <v>0</v>
      </c>
    </row>
    <row r="151" spans="1:21" s="44" customFormat="1" ht="30" hidden="1" x14ac:dyDescent="0.25">
      <c r="A151" s="64" t="s">
        <v>234</v>
      </c>
      <c r="B151" s="72" t="s">
        <v>479</v>
      </c>
      <c r="C151" s="66"/>
      <c r="D151" s="99"/>
      <c r="E151" s="66"/>
      <c r="F151" s="66"/>
      <c r="G151" s="68"/>
      <c r="H151" s="68"/>
      <c r="I151" s="68"/>
      <c r="J151" s="68"/>
      <c r="K151" s="68"/>
      <c r="L151" s="66">
        <v>1</v>
      </c>
      <c r="M151" s="66">
        <v>45000</v>
      </c>
      <c r="N151" s="66">
        <v>6</v>
      </c>
      <c r="O151" s="61"/>
      <c r="P151" s="66">
        <v>0</v>
      </c>
      <c r="Q151" s="66"/>
      <c r="R151" s="69"/>
      <c r="S151" s="68"/>
      <c r="T151" s="98">
        <f t="shared" si="6"/>
        <v>2.7</v>
      </c>
      <c r="U151" s="94">
        <f t="shared" si="5"/>
        <v>1</v>
      </c>
    </row>
    <row r="152" spans="1:21" s="44" customFormat="1" hidden="1" x14ac:dyDescent="0.25">
      <c r="A152" s="64" t="s">
        <v>234</v>
      </c>
      <c r="B152" s="72" t="s">
        <v>248</v>
      </c>
      <c r="C152" s="66">
        <v>1</v>
      </c>
      <c r="D152" s="99">
        <v>1</v>
      </c>
      <c r="E152" s="66">
        <v>53732</v>
      </c>
      <c r="F152" s="66">
        <v>12</v>
      </c>
      <c r="G152" s="68"/>
      <c r="H152" s="68"/>
      <c r="I152" s="68"/>
      <c r="J152" s="68"/>
      <c r="K152" s="68"/>
      <c r="L152" s="66">
        <v>1</v>
      </c>
      <c r="M152" s="66">
        <v>55344</v>
      </c>
      <c r="N152" s="66">
        <v>12</v>
      </c>
      <c r="O152" s="61"/>
      <c r="P152" s="66">
        <v>0</v>
      </c>
      <c r="Q152" s="66"/>
      <c r="R152" s="69"/>
      <c r="S152" s="68"/>
      <c r="T152" s="98">
        <f t="shared" si="6"/>
        <v>6.6412800000000001</v>
      </c>
      <c r="U152" s="94">
        <f t="shared" si="5"/>
        <v>0</v>
      </c>
    </row>
    <row r="153" spans="1:21" s="44" customFormat="1" hidden="1" x14ac:dyDescent="0.25">
      <c r="A153" s="64" t="s">
        <v>234</v>
      </c>
      <c r="B153" s="72" t="s">
        <v>249</v>
      </c>
      <c r="C153" s="66">
        <v>1</v>
      </c>
      <c r="D153" s="99"/>
      <c r="E153" s="66">
        <v>45000</v>
      </c>
      <c r="F153" s="66">
        <v>6</v>
      </c>
      <c r="G153" s="68"/>
      <c r="H153" s="68"/>
      <c r="I153" s="68"/>
      <c r="J153" s="68"/>
      <c r="K153" s="68"/>
      <c r="L153" s="66">
        <v>1</v>
      </c>
      <c r="M153" s="66">
        <v>45000</v>
      </c>
      <c r="N153" s="66">
        <v>6</v>
      </c>
      <c r="O153" s="61"/>
      <c r="P153" s="66">
        <v>0</v>
      </c>
      <c r="Q153" s="66"/>
      <c r="R153" s="69"/>
      <c r="S153" s="68"/>
      <c r="T153" s="98">
        <f t="shared" si="6"/>
        <v>2.7</v>
      </c>
      <c r="U153" s="94">
        <f t="shared" si="5"/>
        <v>0</v>
      </c>
    </row>
    <row r="154" spans="1:21" s="44" customFormat="1" hidden="1" x14ac:dyDescent="0.25">
      <c r="A154" s="64" t="s">
        <v>234</v>
      </c>
      <c r="B154" s="72" t="s">
        <v>250</v>
      </c>
      <c r="C154" s="66">
        <v>1</v>
      </c>
      <c r="D154" s="99"/>
      <c r="E154" s="66">
        <v>70000</v>
      </c>
      <c r="F154" s="66">
        <v>3</v>
      </c>
      <c r="G154" s="68"/>
      <c r="H154" s="68"/>
      <c r="I154" s="68"/>
      <c r="J154" s="68"/>
      <c r="K154" s="68"/>
      <c r="L154" s="66">
        <v>1</v>
      </c>
      <c r="M154" s="66">
        <v>70000</v>
      </c>
      <c r="N154" s="66">
        <v>6</v>
      </c>
      <c r="O154" s="61"/>
      <c r="P154" s="66">
        <v>0</v>
      </c>
      <c r="Q154" s="66"/>
      <c r="R154" s="69"/>
      <c r="S154" s="68"/>
      <c r="T154" s="98">
        <f t="shared" si="6"/>
        <v>4.2</v>
      </c>
      <c r="U154" s="94">
        <f t="shared" si="5"/>
        <v>0</v>
      </c>
    </row>
    <row r="155" spans="1:21" s="44" customFormat="1" hidden="1" x14ac:dyDescent="0.25">
      <c r="A155" s="64" t="s">
        <v>234</v>
      </c>
      <c r="B155" s="72" t="s">
        <v>251</v>
      </c>
      <c r="C155" s="66">
        <v>1</v>
      </c>
      <c r="D155" s="99"/>
      <c r="E155" s="66">
        <v>70000</v>
      </c>
      <c r="F155" s="66">
        <v>3</v>
      </c>
      <c r="G155" s="68"/>
      <c r="H155" s="68"/>
      <c r="I155" s="68"/>
      <c r="J155" s="68"/>
      <c r="K155" s="68"/>
      <c r="L155" s="66">
        <v>1</v>
      </c>
      <c r="M155" s="66">
        <v>70000</v>
      </c>
      <c r="N155" s="66">
        <v>6</v>
      </c>
      <c r="O155" s="61"/>
      <c r="P155" s="66">
        <v>0</v>
      </c>
      <c r="Q155" s="66"/>
      <c r="R155" s="69"/>
      <c r="S155" s="68"/>
      <c r="T155" s="98">
        <f t="shared" si="6"/>
        <v>4.2</v>
      </c>
      <c r="U155" s="94">
        <f t="shared" si="5"/>
        <v>0</v>
      </c>
    </row>
    <row r="156" spans="1:21" s="44" customFormat="1" hidden="1" x14ac:dyDescent="0.25">
      <c r="A156" s="64" t="s">
        <v>234</v>
      </c>
      <c r="B156" s="72" t="s">
        <v>252</v>
      </c>
      <c r="C156" s="66">
        <v>1</v>
      </c>
      <c r="D156" s="99">
        <v>1</v>
      </c>
      <c r="E156" s="66">
        <v>57005</v>
      </c>
      <c r="F156" s="66">
        <v>12</v>
      </c>
      <c r="G156" s="68"/>
      <c r="H156" s="68"/>
      <c r="I156" s="68"/>
      <c r="J156" s="68"/>
      <c r="K156" s="68"/>
      <c r="L156" s="66">
        <v>1</v>
      </c>
      <c r="M156" s="66">
        <v>58715</v>
      </c>
      <c r="N156" s="66">
        <v>12</v>
      </c>
      <c r="O156" s="61"/>
      <c r="P156" s="66">
        <v>0</v>
      </c>
      <c r="Q156" s="66"/>
      <c r="R156" s="69"/>
      <c r="S156" s="68"/>
      <c r="T156" s="98">
        <f t="shared" si="6"/>
        <v>7.0457999999999998</v>
      </c>
      <c r="U156" s="94">
        <f t="shared" si="5"/>
        <v>0</v>
      </c>
    </row>
    <row r="157" spans="1:21" s="44" customFormat="1" hidden="1" x14ac:dyDescent="0.25">
      <c r="A157" s="64" t="s">
        <v>234</v>
      </c>
      <c r="B157" s="72" t="s">
        <v>253</v>
      </c>
      <c r="C157" s="66">
        <v>1</v>
      </c>
      <c r="D157" s="99"/>
      <c r="E157" s="66">
        <v>50648</v>
      </c>
      <c r="F157" s="66">
        <v>12</v>
      </c>
      <c r="G157" s="68"/>
      <c r="H157" s="68"/>
      <c r="I157" s="68"/>
      <c r="J157" s="68"/>
      <c r="K157" s="68"/>
      <c r="L157" s="66">
        <v>1</v>
      </c>
      <c r="M157" s="66">
        <v>45000</v>
      </c>
      <c r="N157" s="66">
        <v>6</v>
      </c>
      <c r="O157" s="61"/>
      <c r="P157" s="66">
        <v>0</v>
      </c>
      <c r="Q157" s="66"/>
      <c r="R157" s="69"/>
      <c r="S157" s="68"/>
      <c r="T157" s="98">
        <f t="shared" si="6"/>
        <v>2.7</v>
      </c>
      <c r="U157" s="94">
        <f t="shared" si="5"/>
        <v>0</v>
      </c>
    </row>
    <row r="158" spans="1:21" s="44" customFormat="1" ht="30" hidden="1" x14ac:dyDescent="0.25">
      <c r="A158" s="64" t="s">
        <v>234</v>
      </c>
      <c r="B158" s="72" t="s">
        <v>254</v>
      </c>
      <c r="C158" s="66">
        <v>1</v>
      </c>
      <c r="D158" s="99">
        <v>1</v>
      </c>
      <c r="E158" s="66">
        <v>50648</v>
      </c>
      <c r="F158" s="66">
        <v>12</v>
      </c>
      <c r="G158" s="68"/>
      <c r="H158" s="68"/>
      <c r="I158" s="68"/>
      <c r="J158" s="68"/>
      <c r="K158" s="68"/>
      <c r="L158" s="66">
        <v>1</v>
      </c>
      <c r="M158" s="66">
        <v>52167</v>
      </c>
      <c r="N158" s="66">
        <v>12</v>
      </c>
      <c r="O158" s="61"/>
      <c r="P158" s="66">
        <v>0</v>
      </c>
      <c r="Q158" s="66"/>
      <c r="R158" s="69"/>
      <c r="S158" s="68"/>
      <c r="T158" s="98">
        <f t="shared" si="6"/>
        <v>6.26004</v>
      </c>
      <c r="U158" s="94">
        <f t="shared" si="5"/>
        <v>0</v>
      </c>
    </row>
    <row r="159" spans="1:21" s="44" customFormat="1" hidden="1" x14ac:dyDescent="0.25">
      <c r="A159" s="64" t="s">
        <v>234</v>
      </c>
      <c r="B159" s="72" t="s">
        <v>255</v>
      </c>
      <c r="C159" s="66">
        <v>1</v>
      </c>
      <c r="D159" s="99"/>
      <c r="E159" s="66">
        <v>45000</v>
      </c>
      <c r="F159" s="66">
        <v>12</v>
      </c>
      <c r="G159" s="68"/>
      <c r="H159" s="68"/>
      <c r="I159" s="68"/>
      <c r="J159" s="68"/>
      <c r="K159" s="68"/>
      <c r="L159" s="66">
        <v>1</v>
      </c>
      <c r="M159" s="66">
        <v>45000</v>
      </c>
      <c r="N159" s="66">
        <v>12</v>
      </c>
      <c r="O159" s="61"/>
      <c r="P159" s="66">
        <v>0</v>
      </c>
      <c r="Q159" s="66"/>
      <c r="R159" s="69"/>
      <c r="S159" s="68"/>
      <c r="T159" s="98">
        <f t="shared" si="6"/>
        <v>5.4</v>
      </c>
      <c r="U159" s="94">
        <f t="shared" si="5"/>
        <v>0</v>
      </c>
    </row>
    <row r="160" spans="1:21" s="44" customFormat="1" hidden="1" x14ac:dyDescent="0.25">
      <c r="A160" s="64" t="s">
        <v>234</v>
      </c>
      <c r="B160" s="72" t="s">
        <v>256</v>
      </c>
      <c r="C160" s="66">
        <v>1</v>
      </c>
      <c r="D160" s="99">
        <v>1</v>
      </c>
      <c r="E160" s="66">
        <v>50648</v>
      </c>
      <c r="F160" s="66">
        <v>12</v>
      </c>
      <c r="G160" s="68"/>
      <c r="H160" s="68"/>
      <c r="I160" s="68"/>
      <c r="J160" s="68"/>
      <c r="K160" s="68"/>
      <c r="L160" s="66">
        <v>1</v>
      </c>
      <c r="M160" s="66">
        <v>52167</v>
      </c>
      <c r="N160" s="66">
        <v>12</v>
      </c>
      <c r="O160" s="61"/>
      <c r="P160" s="66">
        <v>0</v>
      </c>
      <c r="Q160" s="66"/>
      <c r="R160" s="69"/>
      <c r="S160" s="68"/>
      <c r="T160" s="98">
        <f t="shared" si="6"/>
        <v>6.26004</v>
      </c>
      <c r="U160" s="94">
        <f t="shared" si="5"/>
        <v>0</v>
      </c>
    </row>
    <row r="161" spans="1:21" s="44" customFormat="1" hidden="1" x14ac:dyDescent="0.25">
      <c r="A161" s="64" t="s">
        <v>234</v>
      </c>
      <c r="B161" s="72" t="s">
        <v>257</v>
      </c>
      <c r="C161" s="66">
        <v>1</v>
      </c>
      <c r="D161" s="99">
        <v>1</v>
      </c>
      <c r="E161" s="66">
        <v>50648</v>
      </c>
      <c r="F161" s="66">
        <v>12</v>
      </c>
      <c r="G161" s="68"/>
      <c r="H161" s="68"/>
      <c r="I161" s="68"/>
      <c r="J161" s="68"/>
      <c r="K161" s="68"/>
      <c r="L161" s="66">
        <v>1</v>
      </c>
      <c r="M161" s="66">
        <v>52167</v>
      </c>
      <c r="N161" s="66">
        <v>12</v>
      </c>
      <c r="O161" s="61"/>
      <c r="P161" s="66">
        <v>0</v>
      </c>
      <c r="Q161" s="66"/>
      <c r="R161" s="69"/>
      <c r="S161" s="68"/>
      <c r="T161" s="98">
        <f t="shared" si="6"/>
        <v>6.26004</v>
      </c>
      <c r="U161" s="94">
        <f t="shared" si="5"/>
        <v>0</v>
      </c>
    </row>
    <row r="162" spans="1:21" s="44" customFormat="1" hidden="1" x14ac:dyDescent="0.25">
      <c r="A162" s="64" t="s">
        <v>234</v>
      </c>
      <c r="B162" s="72" t="s">
        <v>258</v>
      </c>
      <c r="C162" s="66">
        <v>2</v>
      </c>
      <c r="D162" s="99">
        <v>1</v>
      </c>
      <c r="E162" s="66">
        <v>45000</v>
      </c>
      <c r="F162" s="66">
        <v>12</v>
      </c>
      <c r="G162" s="68"/>
      <c r="H162" s="68"/>
      <c r="I162" s="68"/>
      <c r="J162" s="68"/>
      <c r="K162" s="68"/>
      <c r="L162" s="66">
        <v>1</v>
      </c>
      <c r="M162" s="66">
        <v>46350</v>
      </c>
      <c r="N162" s="66">
        <v>12</v>
      </c>
      <c r="O162" s="61"/>
      <c r="P162" s="66">
        <v>0</v>
      </c>
      <c r="Q162" s="66"/>
      <c r="R162" s="69"/>
      <c r="S162" s="68"/>
      <c r="T162" s="98">
        <f t="shared" si="6"/>
        <v>5.5620000000000003</v>
      </c>
      <c r="U162" s="94">
        <f t="shared" si="5"/>
        <v>-1</v>
      </c>
    </row>
    <row r="163" spans="1:21" s="44" customFormat="1" hidden="1" x14ac:dyDescent="0.25">
      <c r="A163" s="64" t="s">
        <v>234</v>
      </c>
      <c r="B163" s="72" t="s">
        <v>258</v>
      </c>
      <c r="C163" s="66"/>
      <c r="D163" s="99"/>
      <c r="E163" s="66"/>
      <c r="F163" s="66"/>
      <c r="G163" s="68"/>
      <c r="H163" s="68"/>
      <c r="I163" s="68"/>
      <c r="J163" s="68"/>
      <c r="K163" s="68"/>
      <c r="L163" s="66">
        <v>1</v>
      </c>
      <c r="M163" s="66">
        <v>45000</v>
      </c>
      <c r="N163" s="66">
        <v>6</v>
      </c>
      <c r="O163" s="61"/>
      <c r="P163" s="66"/>
      <c r="Q163" s="66"/>
      <c r="R163" s="69"/>
      <c r="S163" s="68"/>
      <c r="T163" s="98">
        <f t="shared" si="6"/>
        <v>2.7</v>
      </c>
      <c r="U163" s="94">
        <f t="shared" si="5"/>
        <v>1</v>
      </c>
    </row>
    <row r="164" spans="1:21" s="44" customFormat="1" hidden="1" x14ac:dyDescent="0.25">
      <c r="A164" s="64" t="s">
        <v>234</v>
      </c>
      <c r="B164" s="72" t="s">
        <v>259</v>
      </c>
      <c r="C164" s="66">
        <v>1</v>
      </c>
      <c r="D164" s="99">
        <v>1</v>
      </c>
      <c r="E164" s="66">
        <v>49173</v>
      </c>
      <c r="F164" s="66">
        <v>12</v>
      </c>
      <c r="G164" s="68"/>
      <c r="H164" s="68"/>
      <c r="I164" s="68"/>
      <c r="J164" s="68"/>
      <c r="K164" s="68"/>
      <c r="L164" s="66">
        <v>1</v>
      </c>
      <c r="M164" s="66">
        <v>50648</v>
      </c>
      <c r="N164" s="66">
        <v>12</v>
      </c>
      <c r="O164" s="61"/>
      <c r="P164" s="66">
        <v>0</v>
      </c>
      <c r="Q164" s="66"/>
      <c r="R164" s="69"/>
      <c r="S164" s="68"/>
      <c r="T164" s="98">
        <f t="shared" si="6"/>
        <v>6.0777599999999996</v>
      </c>
      <c r="U164" s="94">
        <f t="shared" si="5"/>
        <v>0</v>
      </c>
    </row>
    <row r="165" spans="1:21" s="44" customFormat="1" hidden="1" x14ac:dyDescent="0.25">
      <c r="A165" s="64" t="s">
        <v>234</v>
      </c>
      <c r="B165" s="72" t="s">
        <v>260</v>
      </c>
      <c r="C165" s="66">
        <v>1</v>
      </c>
      <c r="D165" s="99">
        <v>1</v>
      </c>
      <c r="E165" s="66">
        <v>50648</v>
      </c>
      <c r="F165" s="66">
        <v>12</v>
      </c>
      <c r="G165" s="68"/>
      <c r="H165" s="68"/>
      <c r="I165" s="68"/>
      <c r="J165" s="68"/>
      <c r="K165" s="68"/>
      <c r="L165" s="66">
        <v>1</v>
      </c>
      <c r="M165" s="66">
        <v>52167</v>
      </c>
      <c r="N165" s="66">
        <v>12</v>
      </c>
      <c r="O165" s="61"/>
      <c r="P165" s="66">
        <v>0</v>
      </c>
      <c r="Q165" s="66"/>
      <c r="R165" s="69"/>
      <c r="S165" s="68"/>
      <c r="T165" s="98">
        <f t="shared" si="6"/>
        <v>6.26004</v>
      </c>
      <c r="U165" s="94">
        <f t="shared" si="5"/>
        <v>0</v>
      </c>
    </row>
    <row r="166" spans="1:21" s="44" customFormat="1" hidden="1" x14ac:dyDescent="0.25">
      <c r="A166" s="64" t="s">
        <v>234</v>
      </c>
      <c r="B166" s="72" t="s">
        <v>261</v>
      </c>
      <c r="C166" s="66">
        <v>1</v>
      </c>
      <c r="D166" s="99"/>
      <c r="E166" s="66">
        <v>45000</v>
      </c>
      <c r="F166" s="66">
        <v>6</v>
      </c>
      <c r="G166" s="68"/>
      <c r="H166" s="68"/>
      <c r="I166" s="68"/>
      <c r="J166" s="68"/>
      <c r="K166" s="68"/>
      <c r="L166" s="66">
        <v>1</v>
      </c>
      <c r="M166" s="66">
        <v>45000</v>
      </c>
      <c r="N166" s="66">
        <v>6</v>
      </c>
      <c r="O166" s="61"/>
      <c r="P166" s="66">
        <v>0</v>
      </c>
      <c r="Q166" s="66"/>
      <c r="R166" s="69"/>
      <c r="S166" s="68"/>
      <c r="T166" s="98">
        <f t="shared" si="6"/>
        <v>2.7</v>
      </c>
      <c r="U166" s="94">
        <f t="shared" si="5"/>
        <v>0</v>
      </c>
    </row>
    <row r="167" spans="1:21" s="44" customFormat="1" hidden="1" x14ac:dyDescent="0.25">
      <c r="A167" s="64" t="s">
        <v>234</v>
      </c>
      <c r="B167" s="72" t="s">
        <v>262</v>
      </c>
      <c r="C167" s="66">
        <v>1</v>
      </c>
      <c r="D167" s="99"/>
      <c r="E167" s="66">
        <v>45000</v>
      </c>
      <c r="F167" s="66">
        <v>6</v>
      </c>
      <c r="G167" s="68"/>
      <c r="H167" s="68"/>
      <c r="I167" s="68"/>
      <c r="J167" s="68"/>
      <c r="K167" s="68"/>
      <c r="L167" s="66">
        <v>1</v>
      </c>
      <c r="M167" s="66">
        <v>60000</v>
      </c>
      <c r="N167" s="66">
        <v>6</v>
      </c>
      <c r="O167" s="61"/>
      <c r="P167" s="66">
        <v>0</v>
      </c>
      <c r="Q167" s="66"/>
      <c r="R167" s="69"/>
      <c r="S167" s="68"/>
      <c r="T167" s="98">
        <f t="shared" si="6"/>
        <v>3.6</v>
      </c>
      <c r="U167" s="94">
        <f t="shared" si="5"/>
        <v>0</v>
      </c>
    </row>
    <row r="168" spans="1:21" s="44" customFormat="1" hidden="1" x14ac:dyDescent="0.25">
      <c r="A168" s="64" t="s">
        <v>234</v>
      </c>
      <c r="B168" s="72" t="s">
        <v>263</v>
      </c>
      <c r="C168" s="66">
        <v>1</v>
      </c>
      <c r="D168" s="99">
        <v>1</v>
      </c>
      <c r="E168" s="66">
        <v>52167</v>
      </c>
      <c r="F168" s="66">
        <v>12</v>
      </c>
      <c r="G168" s="68"/>
      <c r="H168" s="68"/>
      <c r="I168" s="68"/>
      <c r="J168" s="68"/>
      <c r="K168" s="68"/>
      <c r="L168" s="66">
        <v>1</v>
      </c>
      <c r="M168" s="66">
        <v>53732</v>
      </c>
      <c r="N168" s="66">
        <v>12</v>
      </c>
      <c r="O168" s="61"/>
      <c r="P168" s="66">
        <v>0</v>
      </c>
      <c r="Q168" s="66"/>
      <c r="R168" s="69"/>
      <c r="S168" s="68"/>
      <c r="T168" s="98">
        <f t="shared" si="6"/>
        <v>6.4478400000000002</v>
      </c>
      <c r="U168" s="94">
        <f t="shared" si="5"/>
        <v>0</v>
      </c>
    </row>
    <row r="169" spans="1:21" s="44" customFormat="1" hidden="1" x14ac:dyDescent="0.25">
      <c r="A169" s="64" t="s">
        <v>234</v>
      </c>
      <c r="B169" s="72" t="s">
        <v>264</v>
      </c>
      <c r="C169" s="66">
        <v>1</v>
      </c>
      <c r="D169" s="99">
        <v>1</v>
      </c>
      <c r="E169" s="66">
        <v>53732</v>
      </c>
      <c r="F169" s="66">
        <v>12</v>
      </c>
      <c r="G169" s="68"/>
      <c r="H169" s="68"/>
      <c r="I169" s="68"/>
      <c r="J169" s="68"/>
      <c r="K169" s="68"/>
      <c r="L169" s="66">
        <v>1</v>
      </c>
      <c r="M169" s="66">
        <v>55344</v>
      </c>
      <c r="N169" s="66">
        <v>12</v>
      </c>
      <c r="O169" s="61"/>
      <c r="P169" s="66">
        <v>0</v>
      </c>
      <c r="Q169" s="66"/>
      <c r="R169" s="69"/>
      <c r="S169" s="68"/>
      <c r="T169" s="98">
        <f t="shared" si="6"/>
        <v>6.6412800000000001</v>
      </c>
      <c r="U169" s="94">
        <f t="shared" si="5"/>
        <v>0</v>
      </c>
    </row>
    <row r="170" spans="1:21" s="44" customFormat="1" ht="30" hidden="1" x14ac:dyDescent="0.25">
      <c r="A170" s="64" t="s">
        <v>234</v>
      </c>
      <c r="B170" s="72" t="s">
        <v>265</v>
      </c>
      <c r="C170" s="66">
        <v>1</v>
      </c>
      <c r="D170" s="99"/>
      <c r="E170" s="66">
        <v>60000</v>
      </c>
      <c r="F170" s="66">
        <v>6</v>
      </c>
      <c r="G170" s="68"/>
      <c r="H170" s="68"/>
      <c r="I170" s="68"/>
      <c r="J170" s="68"/>
      <c r="K170" s="68"/>
      <c r="L170" s="66">
        <v>1</v>
      </c>
      <c r="M170" s="66">
        <v>45000</v>
      </c>
      <c r="N170" s="66">
        <v>6</v>
      </c>
      <c r="O170" s="61"/>
      <c r="P170" s="66">
        <v>0</v>
      </c>
      <c r="Q170" s="66"/>
      <c r="R170" s="69"/>
      <c r="S170" s="68"/>
      <c r="T170" s="98">
        <f t="shared" si="6"/>
        <v>2.7</v>
      </c>
      <c r="U170" s="94">
        <f t="shared" si="5"/>
        <v>0</v>
      </c>
    </row>
    <row r="171" spans="1:21" s="44" customFormat="1" hidden="1" x14ac:dyDescent="0.25">
      <c r="A171" s="64" t="s">
        <v>234</v>
      </c>
      <c r="B171" s="72" t="s">
        <v>266</v>
      </c>
      <c r="C171" s="66">
        <v>1</v>
      </c>
      <c r="D171" s="99"/>
      <c r="E171" s="66">
        <v>45000</v>
      </c>
      <c r="F171" s="66">
        <v>6</v>
      </c>
      <c r="G171" s="68"/>
      <c r="H171" s="68"/>
      <c r="I171" s="68"/>
      <c r="J171" s="68"/>
      <c r="K171" s="68"/>
      <c r="L171" s="66">
        <v>1</v>
      </c>
      <c r="M171" s="66">
        <v>45000</v>
      </c>
      <c r="N171" s="66">
        <v>6</v>
      </c>
      <c r="O171" s="61"/>
      <c r="P171" s="66">
        <v>0</v>
      </c>
      <c r="Q171" s="66"/>
      <c r="R171" s="69"/>
      <c r="S171" s="68"/>
      <c r="T171" s="98">
        <f t="shared" si="6"/>
        <v>2.7</v>
      </c>
      <c r="U171" s="94">
        <f t="shared" si="5"/>
        <v>0</v>
      </c>
    </row>
    <row r="172" spans="1:21" s="44" customFormat="1" ht="30" hidden="1" x14ac:dyDescent="0.25">
      <c r="A172" s="64" t="s">
        <v>234</v>
      </c>
      <c r="B172" s="72" t="s">
        <v>267</v>
      </c>
      <c r="C172" s="66">
        <v>1</v>
      </c>
      <c r="D172" s="99">
        <v>1</v>
      </c>
      <c r="E172" s="66">
        <v>50648</v>
      </c>
      <c r="F172" s="66">
        <v>12</v>
      </c>
      <c r="G172" s="68"/>
      <c r="H172" s="68"/>
      <c r="I172" s="68"/>
      <c r="J172" s="68"/>
      <c r="K172" s="68"/>
      <c r="L172" s="66">
        <v>1</v>
      </c>
      <c r="M172" s="66">
        <v>52167</v>
      </c>
      <c r="N172" s="66">
        <v>12</v>
      </c>
      <c r="O172" s="61"/>
      <c r="P172" s="66">
        <v>0</v>
      </c>
      <c r="Q172" s="66"/>
      <c r="R172" s="69"/>
      <c r="S172" s="68"/>
      <c r="T172" s="98">
        <f t="shared" si="6"/>
        <v>6.26004</v>
      </c>
      <c r="U172" s="94">
        <f t="shared" si="5"/>
        <v>0</v>
      </c>
    </row>
    <row r="173" spans="1:21" s="44" customFormat="1" hidden="1" x14ac:dyDescent="0.25">
      <c r="A173" s="64" t="s">
        <v>234</v>
      </c>
      <c r="B173" s="72" t="s">
        <v>268</v>
      </c>
      <c r="C173" s="66">
        <v>2</v>
      </c>
      <c r="D173" s="99"/>
      <c r="E173" s="66">
        <v>50648</v>
      </c>
      <c r="F173" s="66">
        <v>12</v>
      </c>
      <c r="G173" s="68"/>
      <c r="H173" s="68"/>
      <c r="I173" s="68"/>
      <c r="J173" s="68"/>
      <c r="K173" s="68"/>
      <c r="L173" s="66">
        <v>2</v>
      </c>
      <c r="M173" s="66">
        <v>45000</v>
      </c>
      <c r="N173" s="66">
        <v>6</v>
      </c>
      <c r="O173" s="61"/>
      <c r="P173" s="66">
        <v>0</v>
      </c>
      <c r="Q173" s="66"/>
      <c r="R173" s="69"/>
      <c r="S173" s="68"/>
      <c r="T173" s="98">
        <f t="shared" si="6"/>
        <v>5.4</v>
      </c>
      <c r="U173" s="94">
        <f t="shared" si="5"/>
        <v>0</v>
      </c>
    </row>
    <row r="174" spans="1:21" s="44" customFormat="1" ht="30" hidden="1" x14ac:dyDescent="0.25">
      <c r="A174" s="64" t="s">
        <v>234</v>
      </c>
      <c r="B174" s="72" t="s">
        <v>269</v>
      </c>
      <c r="C174" s="66">
        <v>2</v>
      </c>
      <c r="D174" s="99"/>
      <c r="E174" s="66">
        <v>50648</v>
      </c>
      <c r="F174" s="66">
        <v>12</v>
      </c>
      <c r="G174" s="68"/>
      <c r="H174" s="68"/>
      <c r="I174" s="68"/>
      <c r="J174" s="68"/>
      <c r="K174" s="68"/>
      <c r="L174" s="66">
        <v>2</v>
      </c>
      <c r="M174" s="66">
        <v>45000</v>
      </c>
      <c r="N174" s="66">
        <v>6</v>
      </c>
      <c r="O174" s="61"/>
      <c r="P174" s="66">
        <v>0</v>
      </c>
      <c r="Q174" s="66"/>
      <c r="R174" s="69"/>
      <c r="S174" s="68"/>
      <c r="T174" s="98">
        <f t="shared" si="6"/>
        <v>5.4</v>
      </c>
      <c r="U174" s="94">
        <f t="shared" si="5"/>
        <v>0</v>
      </c>
    </row>
    <row r="175" spans="1:21" s="44" customFormat="1" ht="30" hidden="1" x14ac:dyDescent="0.25">
      <c r="A175" s="64" t="s">
        <v>234</v>
      </c>
      <c r="B175" s="72" t="s">
        <v>270</v>
      </c>
      <c r="C175" s="66">
        <v>1</v>
      </c>
      <c r="D175" s="99"/>
      <c r="E175" s="66">
        <v>45000</v>
      </c>
      <c r="F175" s="66">
        <v>6</v>
      </c>
      <c r="G175" s="68"/>
      <c r="H175" s="68"/>
      <c r="I175" s="68"/>
      <c r="J175" s="68"/>
      <c r="K175" s="68"/>
      <c r="L175" s="66">
        <v>1</v>
      </c>
      <c r="M175" s="66">
        <v>45000</v>
      </c>
      <c r="N175" s="66">
        <v>6</v>
      </c>
      <c r="O175" s="61"/>
      <c r="P175" s="66">
        <v>0</v>
      </c>
      <c r="Q175" s="66"/>
      <c r="R175" s="69"/>
      <c r="S175" s="68"/>
      <c r="T175" s="98">
        <f t="shared" si="6"/>
        <v>2.7</v>
      </c>
      <c r="U175" s="94">
        <f t="shared" si="5"/>
        <v>0</v>
      </c>
    </row>
    <row r="176" spans="1:21" s="44" customFormat="1" hidden="1" x14ac:dyDescent="0.25">
      <c r="A176" s="64" t="s">
        <v>234</v>
      </c>
      <c r="B176" s="72" t="s">
        <v>271</v>
      </c>
      <c r="C176" s="66">
        <v>3</v>
      </c>
      <c r="D176" s="99">
        <v>2</v>
      </c>
      <c r="E176" s="66">
        <v>45000</v>
      </c>
      <c r="F176" s="66">
        <v>12</v>
      </c>
      <c r="G176" s="68"/>
      <c r="H176" s="68"/>
      <c r="I176" s="68"/>
      <c r="J176" s="68"/>
      <c r="K176" s="68"/>
      <c r="L176" s="66">
        <v>3</v>
      </c>
      <c r="M176" s="66">
        <v>46350</v>
      </c>
      <c r="N176" s="66">
        <v>12</v>
      </c>
      <c r="O176" s="61"/>
      <c r="P176" s="66">
        <v>0</v>
      </c>
      <c r="Q176" s="66"/>
      <c r="R176" s="69"/>
      <c r="S176" s="68"/>
      <c r="T176" s="98">
        <f t="shared" si="6"/>
        <v>16.686</v>
      </c>
      <c r="U176" s="94">
        <f t="shared" si="5"/>
        <v>0</v>
      </c>
    </row>
    <row r="177" spans="1:21" s="44" customFormat="1" ht="30" hidden="1" x14ac:dyDescent="0.25">
      <c r="A177" s="64" t="s">
        <v>234</v>
      </c>
      <c r="B177" s="72" t="s">
        <v>272</v>
      </c>
      <c r="C177" s="66">
        <v>1</v>
      </c>
      <c r="D177" s="99"/>
      <c r="E177" s="66">
        <v>45000</v>
      </c>
      <c r="F177" s="66">
        <v>6</v>
      </c>
      <c r="G177" s="68"/>
      <c r="H177" s="68"/>
      <c r="I177" s="68"/>
      <c r="J177" s="68"/>
      <c r="K177" s="68"/>
      <c r="L177" s="66">
        <v>1</v>
      </c>
      <c r="M177" s="66">
        <v>45000</v>
      </c>
      <c r="N177" s="66">
        <v>6</v>
      </c>
      <c r="O177" s="61"/>
      <c r="P177" s="66">
        <v>0</v>
      </c>
      <c r="Q177" s="66"/>
      <c r="R177" s="69"/>
      <c r="S177" s="68"/>
      <c r="T177" s="98">
        <f t="shared" si="6"/>
        <v>2.7</v>
      </c>
      <c r="U177" s="94">
        <f t="shared" si="5"/>
        <v>0</v>
      </c>
    </row>
    <row r="178" spans="1:21" s="44" customFormat="1" hidden="1" x14ac:dyDescent="0.25">
      <c r="A178" s="64" t="s">
        <v>234</v>
      </c>
      <c r="B178" s="72" t="s">
        <v>273</v>
      </c>
      <c r="C178" s="66">
        <v>1</v>
      </c>
      <c r="D178" s="99">
        <v>1</v>
      </c>
      <c r="E178" s="66">
        <v>53732</v>
      </c>
      <c r="F178" s="66">
        <v>12</v>
      </c>
      <c r="G178" s="68"/>
      <c r="H178" s="68"/>
      <c r="I178" s="68"/>
      <c r="J178" s="68"/>
      <c r="K178" s="68"/>
      <c r="L178" s="66">
        <v>1</v>
      </c>
      <c r="M178" s="66">
        <v>55344</v>
      </c>
      <c r="N178" s="66">
        <v>12</v>
      </c>
      <c r="O178" s="61"/>
      <c r="P178" s="66">
        <v>0</v>
      </c>
      <c r="Q178" s="66"/>
      <c r="R178" s="69"/>
      <c r="S178" s="68"/>
      <c r="T178" s="98">
        <f t="shared" si="6"/>
        <v>6.6412800000000001</v>
      </c>
      <c r="U178" s="94">
        <f t="shared" si="5"/>
        <v>0</v>
      </c>
    </row>
    <row r="179" spans="1:21" s="44" customFormat="1" hidden="1" x14ac:dyDescent="0.25">
      <c r="A179" s="64" t="s">
        <v>234</v>
      </c>
      <c r="B179" s="72" t="s">
        <v>274</v>
      </c>
      <c r="C179" s="66">
        <v>1</v>
      </c>
      <c r="D179" s="99">
        <v>1</v>
      </c>
      <c r="E179" s="66">
        <v>50648</v>
      </c>
      <c r="F179" s="66">
        <v>12</v>
      </c>
      <c r="G179" s="68"/>
      <c r="H179" s="68"/>
      <c r="I179" s="68"/>
      <c r="J179" s="68"/>
      <c r="K179" s="68"/>
      <c r="L179" s="66">
        <v>1</v>
      </c>
      <c r="M179" s="66">
        <v>52167</v>
      </c>
      <c r="N179" s="66">
        <v>12</v>
      </c>
      <c r="O179" s="61"/>
      <c r="P179" s="66">
        <v>0</v>
      </c>
      <c r="Q179" s="66"/>
      <c r="R179" s="69"/>
      <c r="S179" s="68"/>
      <c r="T179" s="98">
        <f t="shared" si="6"/>
        <v>6.26004</v>
      </c>
      <c r="U179" s="94">
        <f t="shared" si="5"/>
        <v>0</v>
      </c>
    </row>
    <row r="180" spans="1:21" s="44" customFormat="1" hidden="1" x14ac:dyDescent="0.25">
      <c r="A180" s="64" t="s">
        <v>234</v>
      </c>
      <c r="B180" s="72" t="s">
        <v>275</v>
      </c>
      <c r="C180" s="66">
        <v>1</v>
      </c>
      <c r="D180" s="99"/>
      <c r="E180" s="66">
        <v>45000</v>
      </c>
      <c r="F180" s="66">
        <v>6</v>
      </c>
      <c r="G180" s="68"/>
      <c r="H180" s="68"/>
      <c r="I180" s="68"/>
      <c r="J180" s="68"/>
      <c r="K180" s="68"/>
      <c r="L180" s="66">
        <v>1</v>
      </c>
      <c r="M180" s="66">
        <v>45000</v>
      </c>
      <c r="N180" s="66">
        <v>6</v>
      </c>
      <c r="O180" s="61"/>
      <c r="P180" s="66">
        <v>0</v>
      </c>
      <c r="Q180" s="66"/>
      <c r="R180" s="69"/>
      <c r="S180" s="68"/>
      <c r="T180" s="98">
        <f t="shared" si="6"/>
        <v>2.7</v>
      </c>
      <c r="U180" s="94">
        <f t="shared" si="5"/>
        <v>0</v>
      </c>
    </row>
    <row r="181" spans="1:21" s="44" customFormat="1" hidden="1" x14ac:dyDescent="0.25">
      <c r="A181" s="64" t="s">
        <v>234</v>
      </c>
      <c r="B181" s="72" t="s">
        <v>276</v>
      </c>
      <c r="C181" s="66">
        <v>1</v>
      </c>
      <c r="D181" s="99"/>
      <c r="E181" s="66">
        <v>50648</v>
      </c>
      <c r="F181" s="66">
        <v>12</v>
      </c>
      <c r="G181" s="68"/>
      <c r="H181" s="68"/>
      <c r="I181" s="68"/>
      <c r="J181" s="68"/>
      <c r="K181" s="68"/>
      <c r="L181" s="66">
        <v>1</v>
      </c>
      <c r="M181" s="66">
        <v>45000</v>
      </c>
      <c r="N181" s="66">
        <v>6</v>
      </c>
      <c r="O181" s="61"/>
      <c r="P181" s="66">
        <v>0</v>
      </c>
      <c r="Q181" s="66"/>
      <c r="R181" s="69"/>
      <c r="S181" s="68"/>
      <c r="T181" s="98">
        <f t="shared" si="6"/>
        <v>2.7</v>
      </c>
      <c r="U181" s="94">
        <f t="shared" si="5"/>
        <v>0</v>
      </c>
    </row>
    <row r="182" spans="1:21" s="44" customFormat="1" hidden="1" x14ac:dyDescent="0.25">
      <c r="A182" s="64" t="s">
        <v>234</v>
      </c>
      <c r="B182" s="72" t="s">
        <v>277</v>
      </c>
      <c r="C182" s="66">
        <v>1</v>
      </c>
      <c r="D182" s="99">
        <v>1</v>
      </c>
      <c r="E182" s="66">
        <v>45000</v>
      </c>
      <c r="F182" s="66">
        <v>6</v>
      </c>
      <c r="G182" s="68"/>
      <c r="H182" s="68"/>
      <c r="I182" s="68"/>
      <c r="J182" s="68"/>
      <c r="K182" s="68"/>
      <c r="L182" s="66">
        <v>1</v>
      </c>
      <c r="M182" s="66">
        <v>45000</v>
      </c>
      <c r="N182" s="66">
        <v>12</v>
      </c>
      <c r="O182" s="61"/>
      <c r="P182" s="66">
        <v>0</v>
      </c>
      <c r="Q182" s="66"/>
      <c r="R182" s="69"/>
      <c r="S182" s="68"/>
      <c r="T182" s="98">
        <f t="shared" si="6"/>
        <v>5.4</v>
      </c>
      <c r="U182" s="94">
        <f t="shared" si="5"/>
        <v>0</v>
      </c>
    </row>
    <row r="183" spans="1:21" s="44" customFormat="1" hidden="1" x14ac:dyDescent="0.25">
      <c r="A183" s="64" t="s">
        <v>234</v>
      </c>
      <c r="B183" s="72" t="s">
        <v>278</v>
      </c>
      <c r="C183" s="66">
        <v>2</v>
      </c>
      <c r="D183" s="99"/>
      <c r="E183" s="66">
        <v>45000</v>
      </c>
      <c r="F183" s="66">
        <v>6</v>
      </c>
      <c r="G183" s="68"/>
      <c r="H183" s="68"/>
      <c r="I183" s="68"/>
      <c r="J183" s="68"/>
      <c r="K183" s="68"/>
      <c r="L183" s="66">
        <v>2</v>
      </c>
      <c r="M183" s="66">
        <v>45000</v>
      </c>
      <c r="N183" s="66">
        <v>6</v>
      </c>
      <c r="O183" s="61"/>
      <c r="P183" s="66">
        <v>0</v>
      </c>
      <c r="Q183" s="66"/>
      <c r="R183" s="69"/>
      <c r="S183" s="68"/>
      <c r="T183" s="98">
        <f t="shared" si="6"/>
        <v>5.4</v>
      </c>
      <c r="U183" s="94">
        <f t="shared" si="5"/>
        <v>0</v>
      </c>
    </row>
    <row r="184" spans="1:21" s="44" customFormat="1" hidden="1" x14ac:dyDescent="0.25">
      <c r="A184" s="64" t="s">
        <v>234</v>
      </c>
      <c r="B184" s="72" t="s">
        <v>279</v>
      </c>
      <c r="C184" s="66">
        <v>3</v>
      </c>
      <c r="D184" s="99"/>
      <c r="E184" s="66">
        <v>35000</v>
      </c>
      <c r="F184" s="66">
        <v>6</v>
      </c>
      <c r="G184" s="68"/>
      <c r="H184" s="68"/>
      <c r="I184" s="68"/>
      <c r="J184" s="68"/>
      <c r="K184" s="68"/>
      <c r="L184" s="66">
        <v>3</v>
      </c>
      <c r="M184" s="66">
        <v>35000</v>
      </c>
      <c r="N184" s="66">
        <v>6</v>
      </c>
      <c r="O184" s="61"/>
      <c r="P184" s="66">
        <v>0</v>
      </c>
      <c r="Q184" s="66"/>
      <c r="R184" s="69"/>
      <c r="S184" s="68"/>
      <c r="T184" s="98">
        <f t="shared" si="6"/>
        <v>6.3</v>
      </c>
      <c r="U184" s="94">
        <f t="shared" si="5"/>
        <v>0</v>
      </c>
    </row>
    <row r="185" spans="1:21" s="44" customFormat="1" hidden="1" x14ac:dyDescent="0.25">
      <c r="A185" s="64" t="s">
        <v>234</v>
      </c>
      <c r="B185" s="72" t="s">
        <v>280</v>
      </c>
      <c r="C185" s="66">
        <v>1</v>
      </c>
      <c r="D185" s="99"/>
      <c r="E185" s="66">
        <v>45000</v>
      </c>
      <c r="F185" s="66">
        <v>6</v>
      </c>
      <c r="G185" s="68"/>
      <c r="H185" s="68"/>
      <c r="I185" s="68"/>
      <c r="J185" s="68"/>
      <c r="K185" s="68"/>
      <c r="L185" s="66">
        <v>2</v>
      </c>
      <c r="M185" s="66">
        <v>45000</v>
      </c>
      <c r="N185" s="66">
        <v>6</v>
      </c>
      <c r="O185" s="61"/>
      <c r="P185" s="66">
        <v>0</v>
      </c>
      <c r="Q185" s="66"/>
      <c r="R185" s="69"/>
      <c r="S185" s="68"/>
      <c r="T185" s="98">
        <f t="shared" si="6"/>
        <v>5.4</v>
      </c>
      <c r="U185" s="94">
        <f t="shared" si="5"/>
        <v>1</v>
      </c>
    </row>
    <row r="186" spans="1:21" s="44" customFormat="1" ht="30" hidden="1" x14ac:dyDescent="0.25">
      <c r="A186" s="64" t="s">
        <v>234</v>
      </c>
      <c r="B186" s="72" t="s">
        <v>281</v>
      </c>
      <c r="C186" s="66">
        <v>1</v>
      </c>
      <c r="D186" s="99"/>
      <c r="E186" s="66">
        <v>60000</v>
      </c>
      <c r="F186" s="66">
        <v>6</v>
      </c>
      <c r="G186" s="68"/>
      <c r="H186" s="68"/>
      <c r="I186" s="68"/>
      <c r="J186" s="68"/>
      <c r="K186" s="68"/>
      <c r="L186" s="66">
        <v>1</v>
      </c>
      <c r="M186" s="66">
        <v>60000</v>
      </c>
      <c r="N186" s="66">
        <v>6</v>
      </c>
      <c r="O186" s="61"/>
      <c r="P186" s="66">
        <v>0</v>
      </c>
      <c r="Q186" s="66"/>
      <c r="R186" s="69"/>
      <c r="S186" s="68"/>
      <c r="T186" s="98">
        <f t="shared" si="6"/>
        <v>3.6</v>
      </c>
      <c r="U186" s="94">
        <f t="shared" si="5"/>
        <v>0</v>
      </c>
    </row>
    <row r="187" spans="1:21" s="44" customFormat="1" hidden="1" x14ac:dyDescent="0.25">
      <c r="A187" s="64" t="s">
        <v>234</v>
      </c>
      <c r="B187" s="72" t="s">
        <v>282</v>
      </c>
      <c r="C187" s="66">
        <v>1</v>
      </c>
      <c r="D187" s="99">
        <v>1</v>
      </c>
      <c r="E187" s="66">
        <v>45000</v>
      </c>
      <c r="F187" s="66">
        <v>6</v>
      </c>
      <c r="G187" s="68"/>
      <c r="H187" s="68"/>
      <c r="I187" s="68"/>
      <c r="J187" s="68"/>
      <c r="K187" s="68"/>
      <c r="L187" s="66">
        <v>1</v>
      </c>
      <c r="M187" s="66">
        <v>45000</v>
      </c>
      <c r="N187" s="66">
        <v>12</v>
      </c>
      <c r="O187" s="61"/>
      <c r="P187" s="66">
        <v>0</v>
      </c>
      <c r="Q187" s="66"/>
      <c r="R187" s="69"/>
      <c r="S187" s="68"/>
      <c r="T187" s="98">
        <f t="shared" si="6"/>
        <v>5.4</v>
      </c>
      <c r="U187" s="94">
        <f t="shared" si="5"/>
        <v>0</v>
      </c>
    </row>
    <row r="188" spans="1:21" s="44" customFormat="1" hidden="1" x14ac:dyDescent="0.25">
      <c r="A188" s="64" t="s">
        <v>234</v>
      </c>
      <c r="B188" s="72" t="s">
        <v>283</v>
      </c>
      <c r="C188" s="66">
        <v>1</v>
      </c>
      <c r="D188" s="99">
        <v>1</v>
      </c>
      <c r="E188" s="66">
        <v>50648</v>
      </c>
      <c r="F188" s="66">
        <v>12</v>
      </c>
      <c r="G188" s="68"/>
      <c r="H188" s="68"/>
      <c r="I188" s="68"/>
      <c r="J188" s="68"/>
      <c r="K188" s="68"/>
      <c r="L188" s="66">
        <v>1</v>
      </c>
      <c r="M188" s="66">
        <v>52167</v>
      </c>
      <c r="N188" s="66">
        <v>12</v>
      </c>
      <c r="O188" s="61"/>
      <c r="P188" s="66">
        <v>0</v>
      </c>
      <c r="Q188" s="66"/>
      <c r="R188" s="69"/>
      <c r="S188" s="68"/>
      <c r="T188" s="98">
        <f t="shared" si="6"/>
        <v>6.26004</v>
      </c>
      <c r="U188" s="94">
        <f t="shared" si="5"/>
        <v>0</v>
      </c>
    </row>
    <row r="189" spans="1:21" s="44" customFormat="1" hidden="1" x14ac:dyDescent="0.25">
      <c r="A189" s="64" t="s">
        <v>234</v>
      </c>
      <c r="B189" s="72" t="s">
        <v>284</v>
      </c>
      <c r="C189" s="66">
        <v>1</v>
      </c>
      <c r="D189" s="99"/>
      <c r="E189" s="66">
        <v>45000</v>
      </c>
      <c r="F189" s="66">
        <v>6</v>
      </c>
      <c r="G189" s="68"/>
      <c r="H189" s="68"/>
      <c r="I189" s="68"/>
      <c r="J189" s="68"/>
      <c r="K189" s="68"/>
      <c r="L189" s="66">
        <v>1</v>
      </c>
      <c r="M189" s="66">
        <v>45000</v>
      </c>
      <c r="N189" s="66">
        <v>6</v>
      </c>
      <c r="O189" s="61"/>
      <c r="P189" s="66">
        <v>0</v>
      </c>
      <c r="Q189" s="66"/>
      <c r="R189" s="69"/>
      <c r="S189" s="68"/>
      <c r="T189" s="98">
        <f t="shared" si="6"/>
        <v>2.7</v>
      </c>
      <c r="U189" s="94">
        <f t="shared" si="5"/>
        <v>0</v>
      </c>
    </row>
    <row r="190" spans="1:21" s="44" customFormat="1" hidden="1" x14ac:dyDescent="0.25">
      <c r="A190" s="64" t="s">
        <v>234</v>
      </c>
      <c r="B190" s="72" t="s">
        <v>285</v>
      </c>
      <c r="C190" s="66">
        <v>1</v>
      </c>
      <c r="D190" s="99">
        <v>1</v>
      </c>
      <c r="E190" s="66">
        <v>53732</v>
      </c>
      <c r="F190" s="66">
        <v>6</v>
      </c>
      <c r="G190" s="68"/>
      <c r="H190" s="68"/>
      <c r="I190" s="68"/>
      <c r="J190" s="68"/>
      <c r="K190" s="68"/>
      <c r="L190" s="66">
        <v>1</v>
      </c>
      <c r="M190" s="66">
        <v>55344</v>
      </c>
      <c r="N190" s="66">
        <v>12</v>
      </c>
      <c r="O190" s="61"/>
      <c r="P190" s="66">
        <v>0</v>
      </c>
      <c r="Q190" s="66"/>
      <c r="R190" s="69"/>
      <c r="S190" s="68"/>
      <c r="T190" s="98">
        <f t="shared" si="6"/>
        <v>6.6412800000000001</v>
      </c>
      <c r="U190" s="94">
        <f t="shared" ref="U190:U253" si="7">L190-C190</f>
        <v>0</v>
      </c>
    </row>
    <row r="191" spans="1:21" s="44" customFormat="1" ht="30" hidden="1" x14ac:dyDescent="0.25">
      <c r="A191" s="64" t="s">
        <v>234</v>
      </c>
      <c r="B191" s="72" t="s">
        <v>286</v>
      </c>
      <c r="C191" s="66">
        <v>1</v>
      </c>
      <c r="D191" s="99"/>
      <c r="E191" s="66">
        <v>45000</v>
      </c>
      <c r="F191" s="66">
        <v>12</v>
      </c>
      <c r="G191" s="68"/>
      <c r="H191" s="68"/>
      <c r="I191" s="68"/>
      <c r="J191" s="68"/>
      <c r="K191" s="68"/>
      <c r="L191" s="66">
        <v>1</v>
      </c>
      <c r="M191" s="66">
        <v>45000</v>
      </c>
      <c r="N191" s="66">
        <v>6</v>
      </c>
      <c r="O191" s="61"/>
      <c r="P191" s="66">
        <v>0</v>
      </c>
      <c r="Q191" s="66"/>
      <c r="R191" s="69"/>
      <c r="S191" s="68"/>
      <c r="T191" s="98">
        <f t="shared" si="6"/>
        <v>2.7</v>
      </c>
      <c r="U191" s="94">
        <f t="shared" si="7"/>
        <v>0</v>
      </c>
    </row>
    <row r="192" spans="1:21" s="44" customFormat="1" hidden="1" x14ac:dyDescent="0.25">
      <c r="A192" s="64" t="s">
        <v>287</v>
      </c>
      <c r="B192" s="72" t="s">
        <v>288</v>
      </c>
      <c r="C192" s="66">
        <v>1</v>
      </c>
      <c r="D192" s="99">
        <v>1</v>
      </c>
      <c r="E192" s="66">
        <v>65000</v>
      </c>
      <c r="F192" s="66">
        <v>6</v>
      </c>
      <c r="G192" s="68"/>
      <c r="H192" s="68"/>
      <c r="I192" s="68"/>
      <c r="J192" s="68"/>
      <c r="K192" s="68"/>
      <c r="L192" s="66">
        <v>1</v>
      </c>
      <c r="M192" s="66">
        <v>66950</v>
      </c>
      <c r="N192" s="66">
        <v>12</v>
      </c>
      <c r="O192" s="61"/>
      <c r="P192" s="66">
        <v>0</v>
      </c>
      <c r="Q192" s="66"/>
      <c r="R192" s="69"/>
      <c r="S192" s="68"/>
      <c r="T192" s="98">
        <f t="shared" si="6"/>
        <v>8.0340000000000007</v>
      </c>
      <c r="U192" s="94">
        <f t="shared" si="7"/>
        <v>0</v>
      </c>
    </row>
    <row r="193" spans="1:21" s="44" customFormat="1" hidden="1" x14ac:dyDescent="0.25">
      <c r="A193" s="64" t="s">
        <v>287</v>
      </c>
      <c r="B193" s="72" t="s">
        <v>289</v>
      </c>
      <c r="C193" s="66">
        <v>1</v>
      </c>
      <c r="D193" s="99">
        <v>0</v>
      </c>
      <c r="E193" s="66">
        <v>35000</v>
      </c>
      <c r="F193" s="66">
        <v>12</v>
      </c>
      <c r="G193" s="68"/>
      <c r="H193" s="68"/>
      <c r="I193" s="68"/>
      <c r="J193" s="68"/>
      <c r="K193" s="68"/>
      <c r="L193" s="66">
        <v>1</v>
      </c>
      <c r="M193" s="66">
        <v>35000</v>
      </c>
      <c r="N193" s="66">
        <v>6</v>
      </c>
      <c r="O193" s="61"/>
      <c r="P193" s="66">
        <v>0</v>
      </c>
      <c r="Q193" s="66"/>
      <c r="R193" s="69"/>
      <c r="S193" s="68"/>
      <c r="T193" s="98">
        <f t="shared" si="6"/>
        <v>2.1</v>
      </c>
      <c r="U193" s="94">
        <f t="shared" si="7"/>
        <v>0</v>
      </c>
    </row>
    <row r="194" spans="1:21" s="44" customFormat="1" hidden="1" x14ac:dyDescent="0.25">
      <c r="A194" s="64" t="s">
        <v>287</v>
      </c>
      <c r="B194" s="72" t="s">
        <v>290</v>
      </c>
      <c r="C194" s="66">
        <v>1</v>
      </c>
      <c r="D194" s="99">
        <v>0</v>
      </c>
      <c r="E194" s="66">
        <v>52500</v>
      </c>
      <c r="F194" s="66">
        <v>12</v>
      </c>
      <c r="G194" s="68"/>
      <c r="H194" s="68"/>
      <c r="I194" s="68"/>
      <c r="J194" s="68"/>
      <c r="K194" s="68"/>
      <c r="L194" s="66">
        <v>1</v>
      </c>
      <c r="M194" s="76">
        <v>45000</v>
      </c>
      <c r="N194" s="66">
        <v>6</v>
      </c>
      <c r="O194" s="61"/>
      <c r="P194" s="66">
        <v>0</v>
      </c>
      <c r="Q194" s="66"/>
      <c r="R194" s="69"/>
      <c r="S194" s="68"/>
      <c r="T194" s="98">
        <f t="shared" si="6"/>
        <v>2.7</v>
      </c>
      <c r="U194" s="94">
        <f t="shared" si="7"/>
        <v>0</v>
      </c>
    </row>
    <row r="195" spans="1:21" s="44" customFormat="1" hidden="1" x14ac:dyDescent="0.25">
      <c r="A195" s="64" t="s">
        <v>287</v>
      </c>
      <c r="B195" s="72" t="s">
        <v>291</v>
      </c>
      <c r="C195" s="66">
        <v>1</v>
      </c>
      <c r="D195" s="99">
        <v>0</v>
      </c>
      <c r="E195" s="66">
        <v>15000</v>
      </c>
      <c r="F195" s="66">
        <v>12</v>
      </c>
      <c r="G195" s="68"/>
      <c r="H195" s="68"/>
      <c r="I195" s="68"/>
      <c r="J195" s="68"/>
      <c r="K195" s="68"/>
      <c r="L195" s="66">
        <v>1</v>
      </c>
      <c r="M195" s="66">
        <v>15000</v>
      </c>
      <c r="N195" s="66">
        <v>12</v>
      </c>
      <c r="O195" s="61"/>
      <c r="P195" s="66">
        <v>0</v>
      </c>
      <c r="Q195" s="66"/>
      <c r="R195" s="69"/>
      <c r="S195" s="68"/>
      <c r="T195" s="98">
        <f t="shared" si="6"/>
        <v>1.8</v>
      </c>
      <c r="U195" s="94">
        <f t="shared" si="7"/>
        <v>0</v>
      </c>
    </row>
    <row r="196" spans="1:21" s="44" customFormat="1" hidden="1" x14ac:dyDescent="0.25">
      <c r="A196" s="64" t="s">
        <v>287</v>
      </c>
      <c r="B196" s="72" t="s">
        <v>292</v>
      </c>
      <c r="C196" s="66">
        <v>4</v>
      </c>
      <c r="D196" s="99">
        <v>1</v>
      </c>
      <c r="E196" s="66">
        <v>40000</v>
      </c>
      <c r="F196" s="66">
        <v>12</v>
      </c>
      <c r="G196" s="68"/>
      <c r="H196" s="68"/>
      <c r="I196" s="68"/>
      <c r="J196" s="68"/>
      <c r="K196" s="68"/>
      <c r="L196" s="66">
        <v>1</v>
      </c>
      <c r="M196" s="66">
        <v>40000</v>
      </c>
      <c r="N196" s="66">
        <v>12</v>
      </c>
      <c r="O196" s="61"/>
      <c r="P196" s="66">
        <v>0</v>
      </c>
      <c r="Q196" s="66"/>
      <c r="R196" s="69"/>
      <c r="S196" s="68"/>
      <c r="T196" s="98">
        <f t="shared" si="6"/>
        <v>4.8</v>
      </c>
      <c r="U196" s="94">
        <f t="shared" si="7"/>
        <v>-3</v>
      </c>
    </row>
    <row r="197" spans="1:21" s="44" customFormat="1" hidden="1" x14ac:dyDescent="0.25">
      <c r="A197" s="64" t="s">
        <v>287</v>
      </c>
      <c r="B197" s="72" t="s">
        <v>292</v>
      </c>
      <c r="C197" s="66"/>
      <c r="D197" s="99"/>
      <c r="E197" s="66"/>
      <c r="F197" s="66"/>
      <c r="G197" s="68"/>
      <c r="H197" s="68"/>
      <c r="I197" s="68"/>
      <c r="J197" s="68"/>
      <c r="K197" s="68"/>
      <c r="L197" s="66">
        <v>3</v>
      </c>
      <c r="M197" s="66">
        <v>40000</v>
      </c>
      <c r="N197" s="66">
        <v>6</v>
      </c>
      <c r="O197" s="61"/>
      <c r="P197" s="66">
        <v>0</v>
      </c>
      <c r="Q197" s="66"/>
      <c r="R197" s="69"/>
      <c r="S197" s="68"/>
      <c r="T197" s="98">
        <f t="shared" ref="T197:T260" si="8">((L197*(M197+(M197*O197)+P197))+(Q197*5%*M197+R197*10%*M197+S197*15%*M197))*N197/100000</f>
        <v>7.2</v>
      </c>
      <c r="U197" s="94">
        <f t="shared" si="7"/>
        <v>3</v>
      </c>
    </row>
    <row r="198" spans="1:21" s="44" customFormat="1" hidden="1" x14ac:dyDescent="0.25">
      <c r="A198" s="64" t="s">
        <v>287</v>
      </c>
      <c r="B198" s="72" t="s">
        <v>293</v>
      </c>
      <c r="C198" s="66">
        <v>2</v>
      </c>
      <c r="D198" s="99">
        <v>2</v>
      </c>
      <c r="E198" s="66">
        <v>52500</v>
      </c>
      <c r="F198" s="66">
        <v>12</v>
      </c>
      <c r="G198" s="68"/>
      <c r="H198" s="68"/>
      <c r="I198" s="68"/>
      <c r="J198" s="68"/>
      <c r="K198" s="68"/>
      <c r="L198" s="66">
        <v>4</v>
      </c>
      <c r="M198" s="66">
        <v>24500</v>
      </c>
      <c r="N198" s="66">
        <v>12</v>
      </c>
      <c r="O198" s="61"/>
      <c r="P198" s="66">
        <v>0</v>
      </c>
      <c r="Q198" s="66"/>
      <c r="R198" s="69"/>
      <c r="S198" s="68"/>
      <c r="T198" s="98">
        <f t="shared" si="8"/>
        <v>11.76</v>
      </c>
      <c r="U198" s="94">
        <f t="shared" si="7"/>
        <v>2</v>
      </c>
    </row>
    <row r="199" spans="1:21" s="44" customFormat="1" hidden="1" x14ac:dyDescent="0.25">
      <c r="A199" s="64" t="s">
        <v>287</v>
      </c>
      <c r="B199" s="72" t="s">
        <v>294</v>
      </c>
      <c r="C199" s="66">
        <v>7</v>
      </c>
      <c r="D199" s="99">
        <v>1</v>
      </c>
      <c r="E199" s="66">
        <v>24500</v>
      </c>
      <c r="F199" s="66">
        <v>12</v>
      </c>
      <c r="G199" s="68"/>
      <c r="H199" s="68"/>
      <c r="I199" s="68"/>
      <c r="J199" s="68"/>
      <c r="K199" s="68"/>
      <c r="L199" s="66">
        <v>7</v>
      </c>
      <c r="M199" s="66">
        <v>54075</v>
      </c>
      <c r="N199" s="66">
        <v>12</v>
      </c>
      <c r="O199" s="61"/>
      <c r="P199" s="66">
        <v>0</v>
      </c>
      <c r="Q199" s="66"/>
      <c r="R199" s="69"/>
      <c r="S199" s="68"/>
      <c r="T199" s="98">
        <f t="shared" si="8"/>
        <v>45.423000000000002</v>
      </c>
      <c r="U199" s="94">
        <f t="shared" si="7"/>
        <v>0</v>
      </c>
    </row>
    <row r="200" spans="1:21" s="44" customFormat="1" hidden="1" x14ac:dyDescent="0.25">
      <c r="A200" s="64" t="s">
        <v>287</v>
      </c>
      <c r="B200" s="72" t="s">
        <v>292</v>
      </c>
      <c r="C200" s="66">
        <v>7</v>
      </c>
      <c r="D200" s="99">
        <v>2</v>
      </c>
      <c r="E200" s="66">
        <v>40000</v>
      </c>
      <c r="F200" s="66">
        <v>12</v>
      </c>
      <c r="G200" s="68"/>
      <c r="H200" s="68"/>
      <c r="I200" s="68"/>
      <c r="J200" s="68"/>
      <c r="K200" s="68"/>
      <c r="L200" s="66">
        <v>7</v>
      </c>
      <c r="M200" s="66">
        <v>41200</v>
      </c>
      <c r="N200" s="66">
        <v>12</v>
      </c>
      <c r="O200" s="61"/>
      <c r="P200" s="66">
        <v>0</v>
      </c>
      <c r="Q200" s="66"/>
      <c r="R200" s="69"/>
      <c r="S200" s="68"/>
      <c r="T200" s="98">
        <f t="shared" si="8"/>
        <v>34.607999999999997</v>
      </c>
      <c r="U200" s="94">
        <f t="shared" si="7"/>
        <v>0</v>
      </c>
    </row>
    <row r="201" spans="1:21" s="44" customFormat="1" hidden="1" x14ac:dyDescent="0.25">
      <c r="A201" s="64" t="s">
        <v>287</v>
      </c>
      <c r="B201" s="72" t="s">
        <v>295</v>
      </c>
      <c r="C201" s="66">
        <v>7</v>
      </c>
      <c r="D201" s="99">
        <v>7</v>
      </c>
      <c r="E201" s="66">
        <v>21218</v>
      </c>
      <c r="F201" s="66">
        <v>12</v>
      </c>
      <c r="G201" s="68"/>
      <c r="H201" s="68"/>
      <c r="I201" s="68"/>
      <c r="J201" s="68"/>
      <c r="K201" s="68"/>
      <c r="L201" s="66">
        <v>7</v>
      </c>
      <c r="M201" s="66">
        <v>21855</v>
      </c>
      <c r="N201" s="66">
        <v>12</v>
      </c>
      <c r="O201" s="61"/>
      <c r="P201" s="66">
        <v>0</v>
      </c>
      <c r="Q201" s="66"/>
      <c r="R201" s="69"/>
      <c r="S201" s="68"/>
      <c r="T201" s="98">
        <f t="shared" si="8"/>
        <v>18.3582</v>
      </c>
      <c r="U201" s="94">
        <f t="shared" si="7"/>
        <v>0</v>
      </c>
    </row>
    <row r="202" spans="1:21" s="44" customFormat="1" hidden="1" x14ac:dyDescent="0.25">
      <c r="A202" s="64" t="s">
        <v>480</v>
      </c>
      <c r="B202" s="72" t="s">
        <v>481</v>
      </c>
      <c r="C202" s="66">
        <v>1</v>
      </c>
      <c r="D202" s="99"/>
      <c r="E202" s="66">
        <v>30000</v>
      </c>
      <c r="F202" s="67">
        <v>6</v>
      </c>
      <c r="G202" s="68"/>
      <c r="H202" s="68"/>
      <c r="I202" s="68"/>
      <c r="J202" s="68"/>
      <c r="K202" s="68"/>
      <c r="L202" s="66">
        <v>1</v>
      </c>
      <c r="M202" s="66">
        <v>30000</v>
      </c>
      <c r="N202" s="66">
        <v>6</v>
      </c>
      <c r="O202" s="61"/>
      <c r="P202" s="66"/>
      <c r="Q202" s="66"/>
      <c r="R202" s="69"/>
      <c r="S202" s="68"/>
      <c r="T202" s="98">
        <f t="shared" si="8"/>
        <v>1.8</v>
      </c>
      <c r="U202" s="94">
        <f t="shared" si="7"/>
        <v>0</v>
      </c>
    </row>
    <row r="203" spans="1:21" s="44" customFormat="1" hidden="1" x14ac:dyDescent="0.25">
      <c r="A203" s="84" t="s">
        <v>480</v>
      </c>
      <c r="B203" s="85" t="s">
        <v>482</v>
      </c>
      <c r="C203" s="66">
        <v>1</v>
      </c>
      <c r="D203" s="99"/>
      <c r="E203" s="66">
        <v>30000</v>
      </c>
      <c r="F203" s="67">
        <v>6</v>
      </c>
      <c r="G203" s="68"/>
      <c r="H203" s="68"/>
      <c r="I203" s="68"/>
      <c r="J203" s="68"/>
      <c r="K203" s="68"/>
      <c r="L203" s="66">
        <v>0</v>
      </c>
      <c r="M203" s="99">
        <v>0</v>
      </c>
      <c r="N203" s="99">
        <v>0</v>
      </c>
      <c r="O203" s="61"/>
      <c r="P203" s="99">
        <v>0</v>
      </c>
      <c r="Q203" s="66"/>
      <c r="R203" s="69"/>
      <c r="S203" s="68"/>
      <c r="T203" s="98">
        <f t="shared" si="8"/>
        <v>0</v>
      </c>
      <c r="U203" s="94">
        <f t="shared" si="7"/>
        <v>-1</v>
      </c>
    </row>
    <row r="204" spans="1:21" s="44" customFormat="1" hidden="1" x14ac:dyDescent="0.25">
      <c r="A204" s="84" t="s">
        <v>480</v>
      </c>
      <c r="B204" s="85" t="s">
        <v>483</v>
      </c>
      <c r="C204" s="66">
        <v>1</v>
      </c>
      <c r="D204" s="99"/>
      <c r="E204" s="66">
        <v>30000</v>
      </c>
      <c r="F204" s="67">
        <v>3</v>
      </c>
      <c r="G204" s="68"/>
      <c r="H204" s="68"/>
      <c r="I204" s="68"/>
      <c r="J204" s="68"/>
      <c r="K204" s="68"/>
      <c r="L204" s="66">
        <v>0</v>
      </c>
      <c r="M204" s="99">
        <v>0</v>
      </c>
      <c r="N204" s="99">
        <v>0</v>
      </c>
      <c r="O204" s="61"/>
      <c r="P204" s="99">
        <v>0</v>
      </c>
      <c r="Q204" s="66"/>
      <c r="R204" s="69"/>
      <c r="S204" s="68"/>
      <c r="T204" s="98">
        <f t="shared" si="8"/>
        <v>0</v>
      </c>
      <c r="U204" s="94">
        <f t="shared" si="7"/>
        <v>-1</v>
      </c>
    </row>
    <row r="205" spans="1:21" s="44" customFormat="1" ht="30" hidden="1" x14ac:dyDescent="0.25">
      <c r="A205" s="64" t="s">
        <v>296</v>
      </c>
      <c r="B205" s="72" t="s">
        <v>297</v>
      </c>
      <c r="C205" s="66">
        <v>1</v>
      </c>
      <c r="D205" s="99">
        <v>1</v>
      </c>
      <c r="E205" s="66">
        <v>30900</v>
      </c>
      <c r="F205" s="66">
        <v>12</v>
      </c>
      <c r="G205" s="68"/>
      <c r="H205" s="68"/>
      <c r="I205" s="68"/>
      <c r="J205" s="68"/>
      <c r="K205" s="68"/>
      <c r="L205" s="66">
        <v>1</v>
      </c>
      <c r="M205" s="66">
        <v>45000</v>
      </c>
      <c r="N205" s="66">
        <v>12</v>
      </c>
      <c r="O205" s="61"/>
      <c r="P205" s="66">
        <v>0</v>
      </c>
      <c r="Q205" s="66"/>
      <c r="R205" s="69"/>
      <c r="S205" s="68"/>
      <c r="T205" s="98">
        <f t="shared" si="8"/>
        <v>5.4</v>
      </c>
      <c r="U205" s="94">
        <f t="shared" si="7"/>
        <v>0</v>
      </c>
    </row>
    <row r="206" spans="1:21" s="44" customFormat="1" hidden="1" x14ac:dyDescent="0.25">
      <c r="A206" s="64" t="s">
        <v>296</v>
      </c>
      <c r="B206" s="72" t="s">
        <v>298</v>
      </c>
      <c r="C206" s="66">
        <v>1</v>
      </c>
      <c r="D206" s="99"/>
      <c r="E206" s="66">
        <v>35000</v>
      </c>
      <c r="F206" s="66">
        <v>12</v>
      </c>
      <c r="G206" s="68"/>
      <c r="H206" s="68"/>
      <c r="I206" s="68"/>
      <c r="J206" s="68"/>
      <c r="K206" s="68"/>
      <c r="L206" s="66">
        <v>1</v>
      </c>
      <c r="M206" s="66">
        <v>35000</v>
      </c>
      <c r="N206" s="66">
        <v>6</v>
      </c>
      <c r="O206" s="61"/>
      <c r="P206" s="66">
        <v>0</v>
      </c>
      <c r="Q206" s="66"/>
      <c r="R206" s="69"/>
      <c r="S206" s="68"/>
      <c r="T206" s="98">
        <f t="shared" si="8"/>
        <v>2.1</v>
      </c>
      <c r="U206" s="94">
        <f t="shared" si="7"/>
        <v>0</v>
      </c>
    </row>
    <row r="207" spans="1:21" s="44" customFormat="1" ht="30" hidden="1" x14ac:dyDescent="0.25">
      <c r="A207" s="64" t="s">
        <v>296</v>
      </c>
      <c r="B207" s="72" t="s">
        <v>299</v>
      </c>
      <c r="C207" s="66">
        <v>1</v>
      </c>
      <c r="D207" s="99">
        <v>1</v>
      </c>
      <c r="E207" s="66">
        <v>52167</v>
      </c>
      <c r="F207" s="66">
        <v>12</v>
      </c>
      <c r="G207" s="68"/>
      <c r="H207" s="68"/>
      <c r="I207" s="68"/>
      <c r="J207" s="68"/>
      <c r="K207" s="68"/>
      <c r="L207" s="66">
        <v>1</v>
      </c>
      <c r="M207" s="66">
        <v>53732</v>
      </c>
      <c r="N207" s="66">
        <v>12</v>
      </c>
      <c r="O207" s="61"/>
      <c r="P207" s="66">
        <v>0</v>
      </c>
      <c r="Q207" s="66"/>
      <c r="R207" s="69"/>
      <c r="S207" s="68"/>
      <c r="T207" s="98">
        <f t="shared" si="8"/>
        <v>6.4478400000000002</v>
      </c>
      <c r="U207" s="94">
        <f t="shared" si="7"/>
        <v>0</v>
      </c>
    </row>
    <row r="208" spans="1:21" s="44" customFormat="1" hidden="1" x14ac:dyDescent="0.25">
      <c r="A208" s="64" t="s">
        <v>296</v>
      </c>
      <c r="B208" s="72" t="s">
        <v>298</v>
      </c>
      <c r="C208" s="66">
        <v>1</v>
      </c>
      <c r="D208" s="99">
        <v>1</v>
      </c>
      <c r="E208" s="66">
        <v>46350</v>
      </c>
      <c r="F208" s="66">
        <v>12</v>
      </c>
      <c r="G208" s="68"/>
      <c r="H208" s="68"/>
      <c r="I208" s="68"/>
      <c r="J208" s="68"/>
      <c r="K208" s="68"/>
      <c r="L208" s="66">
        <v>1</v>
      </c>
      <c r="M208" s="66">
        <v>47741</v>
      </c>
      <c r="N208" s="66">
        <v>12</v>
      </c>
      <c r="O208" s="61"/>
      <c r="P208" s="66">
        <v>0</v>
      </c>
      <c r="Q208" s="66"/>
      <c r="R208" s="69"/>
      <c r="S208" s="68"/>
      <c r="T208" s="98">
        <f t="shared" si="8"/>
        <v>5.7289199999999996</v>
      </c>
      <c r="U208" s="94">
        <f t="shared" si="7"/>
        <v>0</v>
      </c>
    </row>
    <row r="209" spans="1:21" s="44" customFormat="1" hidden="1" x14ac:dyDescent="0.25">
      <c r="A209" s="64" t="s">
        <v>296</v>
      </c>
      <c r="B209" s="72" t="s">
        <v>300</v>
      </c>
      <c r="C209" s="66">
        <v>1</v>
      </c>
      <c r="D209" s="99"/>
      <c r="E209" s="66">
        <v>35000</v>
      </c>
      <c r="F209" s="66">
        <v>6</v>
      </c>
      <c r="G209" s="68"/>
      <c r="H209" s="68"/>
      <c r="I209" s="68"/>
      <c r="J209" s="68"/>
      <c r="K209" s="68"/>
      <c r="L209" s="66">
        <v>1</v>
      </c>
      <c r="M209" s="66">
        <v>35000</v>
      </c>
      <c r="N209" s="66">
        <v>6</v>
      </c>
      <c r="O209" s="61"/>
      <c r="P209" s="66">
        <v>0</v>
      </c>
      <c r="Q209" s="66"/>
      <c r="R209" s="69"/>
      <c r="S209" s="68"/>
      <c r="T209" s="98">
        <f t="shared" si="8"/>
        <v>2.1</v>
      </c>
      <c r="U209" s="94">
        <f t="shared" si="7"/>
        <v>0</v>
      </c>
    </row>
    <row r="210" spans="1:21" s="44" customFormat="1" hidden="1" x14ac:dyDescent="0.25">
      <c r="A210" s="64" t="s">
        <v>296</v>
      </c>
      <c r="B210" s="83" t="s">
        <v>301</v>
      </c>
      <c r="C210" s="66">
        <v>8</v>
      </c>
      <c r="D210" s="99">
        <v>8</v>
      </c>
      <c r="E210" s="66">
        <v>46350</v>
      </c>
      <c r="F210" s="66">
        <v>12</v>
      </c>
      <c r="G210" s="68"/>
      <c r="H210" s="68"/>
      <c r="I210" s="68"/>
      <c r="J210" s="68"/>
      <c r="K210" s="68"/>
      <c r="L210" s="66">
        <v>8</v>
      </c>
      <c r="M210" s="66">
        <v>47741</v>
      </c>
      <c r="N210" s="66">
        <v>12</v>
      </c>
      <c r="O210" s="61"/>
      <c r="P210" s="66">
        <v>0</v>
      </c>
      <c r="Q210" s="66"/>
      <c r="R210" s="69"/>
      <c r="S210" s="68"/>
      <c r="T210" s="98">
        <f t="shared" si="8"/>
        <v>45.831359999999997</v>
      </c>
      <c r="U210" s="94">
        <f t="shared" si="7"/>
        <v>0</v>
      </c>
    </row>
    <row r="211" spans="1:21" s="44" customFormat="1" hidden="1" x14ac:dyDescent="0.25">
      <c r="A211" s="64" t="s">
        <v>296</v>
      </c>
      <c r="B211" s="83" t="s">
        <v>301</v>
      </c>
      <c r="C211" s="66">
        <v>6</v>
      </c>
      <c r="D211" s="99"/>
      <c r="E211" s="66"/>
      <c r="F211" s="66"/>
      <c r="G211" s="68"/>
      <c r="H211" s="68"/>
      <c r="I211" s="68"/>
      <c r="J211" s="68"/>
      <c r="K211" s="68"/>
      <c r="L211" s="66">
        <v>6</v>
      </c>
      <c r="M211" s="66">
        <v>45000</v>
      </c>
      <c r="N211" s="66">
        <v>6</v>
      </c>
      <c r="O211" s="61"/>
      <c r="P211" s="66">
        <v>0</v>
      </c>
      <c r="Q211" s="66"/>
      <c r="R211" s="69"/>
      <c r="S211" s="68"/>
      <c r="T211" s="98">
        <f t="shared" si="8"/>
        <v>16.2</v>
      </c>
      <c r="U211" s="94">
        <f t="shared" si="7"/>
        <v>0</v>
      </c>
    </row>
    <row r="212" spans="1:21" s="44" customFormat="1" hidden="1" x14ac:dyDescent="0.25">
      <c r="A212" s="64" t="s">
        <v>296</v>
      </c>
      <c r="B212" s="72" t="s">
        <v>302</v>
      </c>
      <c r="C212" s="66">
        <v>7</v>
      </c>
      <c r="D212" s="99"/>
      <c r="E212" s="66">
        <v>45000</v>
      </c>
      <c r="F212" s="66">
        <v>6</v>
      </c>
      <c r="G212" s="68"/>
      <c r="H212" s="68"/>
      <c r="I212" s="68"/>
      <c r="J212" s="68"/>
      <c r="K212" s="68"/>
      <c r="L212" s="66">
        <v>7</v>
      </c>
      <c r="M212" s="66">
        <v>45000</v>
      </c>
      <c r="N212" s="66">
        <v>6</v>
      </c>
      <c r="O212" s="61"/>
      <c r="P212" s="66">
        <v>0</v>
      </c>
      <c r="Q212" s="66"/>
      <c r="R212" s="69"/>
      <c r="S212" s="68"/>
      <c r="T212" s="98">
        <f t="shared" si="8"/>
        <v>18.899999999999999</v>
      </c>
      <c r="U212" s="94">
        <f t="shared" si="7"/>
        <v>0</v>
      </c>
    </row>
    <row r="213" spans="1:21" s="44" customFormat="1" ht="45" hidden="1" x14ac:dyDescent="0.25">
      <c r="A213" s="64" t="s">
        <v>296</v>
      </c>
      <c r="B213" s="72" t="s">
        <v>303</v>
      </c>
      <c r="C213" s="66">
        <v>1</v>
      </c>
      <c r="D213" s="99">
        <v>1</v>
      </c>
      <c r="E213" s="66">
        <v>35000</v>
      </c>
      <c r="F213" s="66">
        <v>12</v>
      </c>
      <c r="G213" s="68"/>
      <c r="H213" s="68"/>
      <c r="I213" s="68"/>
      <c r="J213" s="68"/>
      <c r="K213" s="68"/>
      <c r="L213" s="66">
        <v>1</v>
      </c>
      <c r="M213" s="66">
        <v>36350</v>
      </c>
      <c r="N213" s="66">
        <v>12</v>
      </c>
      <c r="O213" s="61"/>
      <c r="P213" s="66">
        <v>0</v>
      </c>
      <c r="Q213" s="66"/>
      <c r="R213" s="69"/>
      <c r="S213" s="68"/>
      <c r="T213" s="98">
        <f t="shared" si="8"/>
        <v>4.3620000000000001</v>
      </c>
      <c r="U213" s="94">
        <f t="shared" si="7"/>
        <v>0</v>
      </c>
    </row>
    <row r="214" spans="1:21" s="44" customFormat="1" ht="45" hidden="1" x14ac:dyDescent="0.25">
      <c r="A214" s="64" t="s">
        <v>296</v>
      </c>
      <c r="B214" s="72" t="s">
        <v>303</v>
      </c>
      <c r="C214" s="66">
        <v>5</v>
      </c>
      <c r="D214" s="99"/>
      <c r="E214" s="66">
        <v>35000</v>
      </c>
      <c r="F214" s="66">
        <v>12</v>
      </c>
      <c r="G214" s="68"/>
      <c r="H214" s="68"/>
      <c r="I214" s="68"/>
      <c r="J214" s="68"/>
      <c r="K214" s="68"/>
      <c r="L214" s="66">
        <v>5</v>
      </c>
      <c r="M214" s="66">
        <v>35000</v>
      </c>
      <c r="N214" s="66">
        <v>6</v>
      </c>
      <c r="O214" s="61"/>
      <c r="P214" s="66">
        <v>0</v>
      </c>
      <c r="Q214" s="66"/>
      <c r="R214" s="69"/>
      <c r="S214" s="68"/>
      <c r="T214" s="98">
        <f t="shared" si="8"/>
        <v>10.5</v>
      </c>
      <c r="U214" s="94">
        <f t="shared" si="7"/>
        <v>0</v>
      </c>
    </row>
    <row r="215" spans="1:21" s="44" customFormat="1" hidden="1" x14ac:dyDescent="0.25">
      <c r="A215" s="64" t="s">
        <v>296</v>
      </c>
      <c r="B215" s="83" t="s">
        <v>304</v>
      </c>
      <c r="C215" s="66">
        <v>7</v>
      </c>
      <c r="D215" s="99">
        <v>5</v>
      </c>
      <c r="E215" s="66">
        <v>36050</v>
      </c>
      <c r="F215" s="66">
        <v>12</v>
      </c>
      <c r="G215" s="68"/>
      <c r="H215" s="68"/>
      <c r="I215" s="68"/>
      <c r="J215" s="68"/>
      <c r="K215" s="68"/>
      <c r="L215" s="66">
        <v>7</v>
      </c>
      <c r="M215" s="66">
        <v>36050</v>
      </c>
      <c r="N215" s="66">
        <v>12</v>
      </c>
      <c r="O215" s="61"/>
      <c r="P215" s="66">
        <v>0</v>
      </c>
      <c r="Q215" s="66"/>
      <c r="R215" s="69"/>
      <c r="S215" s="68"/>
      <c r="T215" s="98">
        <f t="shared" si="8"/>
        <v>30.282</v>
      </c>
      <c r="U215" s="94">
        <f t="shared" si="7"/>
        <v>0</v>
      </c>
    </row>
    <row r="216" spans="1:21" s="44" customFormat="1" hidden="1" x14ac:dyDescent="0.25">
      <c r="A216" s="64" t="s">
        <v>296</v>
      </c>
      <c r="B216" s="83" t="s">
        <v>305</v>
      </c>
      <c r="C216" s="66">
        <v>3</v>
      </c>
      <c r="D216" s="99"/>
      <c r="E216" s="66">
        <v>30000</v>
      </c>
      <c r="F216" s="66">
        <v>6</v>
      </c>
      <c r="G216" s="68"/>
      <c r="H216" s="68"/>
      <c r="I216" s="68"/>
      <c r="J216" s="68"/>
      <c r="K216" s="68"/>
      <c r="L216" s="66">
        <v>3</v>
      </c>
      <c r="M216" s="66">
        <v>30000</v>
      </c>
      <c r="N216" s="66">
        <v>6</v>
      </c>
      <c r="O216" s="61"/>
      <c r="P216" s="66">
        <v>0</v>
      </c>
      <c r="Q216" s="66"/>
      <c r="R216" s="69"/>
      <c r="S216" s="68"/>
      <c r="T216" s="98">
        <f t="shared" si="8"/>
        <v>5.4</v>
      </c>
      <c r="U216" s="94">
        <f t="shared" si="7"/>
        <v>0</v>
      </c>
    </row>
    <row r="217" spans="1:21" s="44" customFormat="1" ht="30" hidden="1" x14ac:dyDescent="0.25">
      <c r="A217" s="84" t="s">
        <v>296</v>
      </c>
      <c r="B217" s="85" t="s">
        <v>306</v>
      </c>
      <c r="C217" s="66">
        <v>1</v>
      </c>
      <c r="D217" s="99"/>
      <c r="E217" s="66">
        <v>39143</v>
      </c>
      <c r="F217" s="66">
        <v>12</v>
      </c>
      <c r="G217" s="68"/>
      <c r="H217" s="68"/>
      <c r="I217" s="68"/>
      <c r="J217" s="68"/>
      <c r="K217" s="68"/>
      <c r="L217" s="66">
        <v>0</v>
      </c>
      <c r="M217" s="66">
        <v>0</v>
      </c>
      <c r="N217" s="99">
        <v>0</v>
      </c>
      <c r="O217" s="61"/>
      <c r="P217" s="99">
        <v>0</v>
      </c>
      <c r="Q217" s="66"/>
      <c r="R217" s="69"/>
      <c r="S217" s="68"/>
      <c r="T217" s="98">
        <f t="shared" si="8"/>
        <v>0</v>
      </c>
      <c r="U217" s="94">
        <f t="shared" si="7"/>
        <v>-1</v>
      </c>
    </row>
    <row r="218" spans="1:21" s="44" customFormat="1" ht="30" hidden="1" x14ac:dyDescent="0.25">
      <c r="A218" s="64" t="s">
        <v>296</v>
      </c>
      <c r="B218" s="72" t="s">
        <v>307</v>
      </c>
      <c r="C218" s="66">
        <v>1</v>
      </c>
      <c r="D218" s="99">
        <v>1</v>
      </c>
      <c r="E218" s="66">
        <v>39143</v>
      </c>
      <c r="F218" s="66">
        <v>12</v>
      </c>
      <c r="G218" s="68"/>
      <c r="H218" s="68"/>
      <c r="I218" s="68"/>
      <c r="J218" s="68"/>
      <c r="K218" s="68"/>
      <c r="L218" s="66">
        <v>1</v>
      </c>
      <c r="M218" s="66">
        <v>39143</v>
      </c>
      <c r="N218" s="66">
        <v>12</v>
      </c>
      <c r="O218" s="61"/>
      <c r="P218" s="66">
        <v>0</v>
      </c>
      <c r="Q218" s="66"/>
      <c r="R218" s="69"/>
      <c r="S218" s="68"/>
      <c r="T218" s="98">
        <f t="shared" si="8"/>
        <v>4.6971600000000002</v>
      </c>
      <c r="U218" s="94">
        <f t="shared" si="7"/>
        <v>0</v>
      </c>
    </row>
    <row r="219" spans="1:21" s="44" customFormat="1" hidden="1" x14ac:dyDescent="0.25">
      <c r="A219" s="64" t="s">
        <v>296</v>
      </c>
      <c r="B219" s="72" t="s">
        <v>308</v>
      </c>
      <c r="C219" s="66">
        <v>1</v>
      </c>
      <c r="D219" s="99"/>
      <c r="E219" s="66">
        <v>30000</v>
      </c>
      <c r="F219" s="66">
        <v>6</v>
      </c>
      <c r="G219" s="68"/>
      <c r="H219" s="68"/>
      <c r="I219" s="68"/>
      <c r="J219" s="68"/>
      <c r="K219" s="68"/>
      <c r="L219" s="66">
        <v>1</v>
      </c>
      <c r="M219" s="66">
        <v>30000</v>
      </c>
      <c r="N219" s="66">
        <v>6</v>
      </c>
      <c r="O219" s="61"/>
      <c r="P219" s="66">
        <v>0</v>
      </c>
      <c r="Q219" s="66"/>
      <c r="R219" s="69"/>
      <c r="S219" s="68"/>
      <c r="T219" s="98">
        <f t="shared" si="8"/>
        <v>1.8</v>
      </c>
      <c r="U219" s="94">
        <f t="shared" si="7"/>
        <v>0</v>
      </c>
    </row>
    <row r="220" spans="1:21" s="44" customFormat="1" hidden="1" x14ac:dyDescent="0.25">
      <c r="A220" s="64" t="s">
        <v>296</v>
      </c>
      <c r="B220" s="72" t="s">
        <v>145</v>
      </c>
      <c r="C220" s="66">
        <v>1</v>
      </c>
      <c r="D220" s="99"/>
      <c r="E220" s="66">
        <v>30000</v>
      </c>
      <c r="F220" s="66">
        <v>6</v>
      </c>
      <c r="G220" s="68"/>
      <c r="H220" s="68"/>
      <c r="I220" s="68"/>
      <c r="J220" s="68"/>
      <c r="K220" s="68"/>
      <c r="L220" s="66">
        <v>1</v>
      </c>
      <c r="M220" s="66">
        <v>30000</v>
      </c>
      <c r="N220" s="66">
        <v>6</v>
      </c>
      <c r="O220" s="61"/>
      <c r="P220" s="66">
        <v>0</v>
      </c>
      <c r="Q220" s="66"/>
      <c r="R220" s="69"/>
      <c r="S220" s="68"/>
      <c r="T220" s="98">
        <f t="shared" si="8"/>
        <v>1.8</v>
      </c>
      <c r="U220" s="94">
        <f t="shared" si="7"/>
        <v>0</v>
      </c>
    </row>
    <row r="221" spans="1:21" s="44" customFormat="1" hidden="1" x14ac:dyDescent="0.25">
      <c r="A221" s="64" t="s">
        <v>296</v>
      </c>
      <c r="B221" s="72" t="s">
        <v>309</v>
      </c>
      <c r="C221" s="66">
        <v>1</v>
      </c>
      <c r="D221" s="99">
        <v>1</v>
      </c>
      <c r="E221" s="66">
        <v>35822</v>
      </c>
      <c r="F221" s="66">
        <v>12</v>
      </c>
      <c r="G221" s="68"/>
      <c r="H221" s="68"/>
      <c r="I221" s="68"/>
      <c r="J221" s="68"/>
      <c r="K221" s="68"/>
      <c r="L221" s="66">
        <v>1</v>
      </c>
      <c r="M221" s="66">
        <v>36896</v>
      </c>
      <c r="N221" s="66">
        <v>12</v>
      </c>
      <c r="O221" s="61"/>
      <c r="P221" s="66">
        <v>0</v>
      </c>
      <c r="Q221" s="66"/>
      <c r="R221" s="69"/>
      <c r="S221" s="68"/>
      <c r="T221" s="98">
        <f t="shared" si="8"/>
        <v>4.4275200000000003</v>
      </c>
      <c r="U221" s="94">
        <f t="shared" si="7"/>
        <v>0</v>
      </c>
    </row>
    <row r="222" spans="1:21" s="44" customFormat="1" hidden="1" x14ac:dyDescent="0.25">
      <c r="A222" s="64" t="s">
        <v>296</v>
      </c>
      <c r="B222" s="72" t="s">
        <v>310</v>
      </c>
      <c r="C222" s="66">
        <v>3</v>
      </c>
      <c r="D222" s="99"/>
      <c r="E222" s="66">
        <v>30000</v>
      </c>
      <c r="F222" s="66">
        <v>6</v>
      </c>
      <c r="G222" s="68"/>
      <c r="H222" s="68"/>
      <c r="I222" s="68"/>
      <c r="J222" s="68"/>
      <c r="K222" s="68"/>
      <c r="L222" s="66">
        <v>3</v>
      </c>
      <c r="M222" s="66">
        <v>30000</v>
      </c>
      <c r="N222" s="66">
        <v>6</v>
      </c>
      <c r="O222" s="61"/>
      <c r="P222" s="66">
        <v>0</v>
      </c>
      <c r="Q222" s="66"/>
      <c r="R222" s="69"/>
      <c r="S222" s="68"/>
      <c r="T222" s="98">
        <f t="shared" si="8"/>
        <v>5.4</v>
      </c>
      <c r="U222" s="94">
        <f t="shared" si="7"/>
        <v>0</v>
      </c>
    </row>
    <row r="223" spans="1:21" s="44" customFormat="1" hidden="1" x14ac:dyDescent="0.25">
      <c r="A223" s="64" t="s">
        <v>296</v>
      </c>
      <c r="B223" s="72" t="s">
        <v>311</v>
      </c>
      <c r="C223" s="66">
        <v>1</v>
      </c>
      <c r="D223" s="99">
        <v>1</v>
      </c>
      <c r="E223" s="66">
        <v>30900</v>
      </c>
      <c r="F223" s="66">
        <v>12</v>
      </c>
      <c r="G223" s="68"/>
      <c r="H223" s="68"/>
      <c r="I223" s="68"/>
      <c r="J223" s="68"/>
      <c r="K223" s="68"/>
      <c r="L223" s="66">
        <v>1</v>
      </c>
      <c r="M223" s="66">
        <v>31827</v>
      </c>
      <c r="N223" s="66">
        <v>12</v>
      </c>
      <c r="O223" s="61"/>
      <c r="P223" s="66">
        <v>0</v>
      </c>
      <c r="Q223" s="66"/>
      <c r="R223" s="69"/>
      <c r="S223" s="68"/>
      <c r="T223" s="98">
        <f t="shared" si="8"/>
        <v>3.8192400000000002</v>
      </c>
      <c r="U223" s="94">
        <f t="shared" si="7"/>
        <v>0</v>
      </c>
    </row>
    <row r="224" spans="1:21" s="44" customFormat="1" hidden="1" x14ac:dyDescent="0.25">
      <c r="A224" s="84" t="s">
        <v>296</v>
      </c>
      <c r="B224" s="85" t="s">
        <v>312</v>
      </c>
      <c r="C224" s="66">
        <v>1</v>
      </c>
      <c r="D224" s="99"/>
      <c r="E224" s="66">
        <v>35822</v>
      </c>
      <c r="F224" s="66">
        <v>12</v>
      </c>
      <c r="G224" s="68"/>
      <c r="H224" s="68"/>
      <c r="I224" s="68"/>
      <c r="J224" s="68"/>
      <c r="K224" s="68"/>
      <c r="L224" s="66">
        <v>0</v>
      </c>
      <c r="M224" s="99">
        <v>0</v>
      </c>
      <c r="N224" s="99">
        <v>0</v>
      </c>
      <c r="O224" s="61"/>
      <c r="P224" s="99">
        <v>0</v>
      </c>
      <c r="Q224" s="66"/>
      <c r="R224" s="69"/>
      <c r="S224" s="68"/>
      <c r="T224" s="98">
        <f t="shared" si="8"/>
        <v>0</v>
      </c>
      <c r="U224" s="94">
        <f t="shared" si="7"/>
        <v>-1</v>
      </c>
    </row>
    <row r="225" spans="1:21" s="44" customFormat="1" hidden="1" x14ac:dyDescent="0.25">
      <c r="A225" s="64" t="s">
        <v>296</v>
      </c>
      <c r="B225" s="72" t="s">
        <v>313</v>
      </c>
      <c r="C225" s="66">
        <v>2</v>
      </c>
      <c r="D225" s="99">
        <v>1</v>
      </c>
      <c r="E225" s="66">
        <v>33765</v>
      </c>
      <c r="F225" s="66">
        <v>12</v>
      </c>
      <c r="G225" s="68"/>
      <c r="H225" s="68"/>
      <c r="I225" s="68"/>
      <c r="J225" s="68"/>
      <c r="K225" s="68"/>
      <c r="L225" s="66">
        <v>2</v>
      </c>
      <c r="M225" s="66">
        <v>34778</v>
      </c>
      <c r="N225" s="66">
        <v>12</v>
      </c>
      <c r="O225" s="61"/>
      <c r="P225" s="66">
        <v>0</v>
      </c>
      <c r="Q225" s="66"/>
      <c r="R225" s="69"/>
      <c r="S225" s="68"/>
      <c r="T225" s="98">
        <f t="shared" si="8"/>
        <v>8.3467199999999995</v>
      </c>
      <c r="U225" s="94">
        <f t="shared" si="7"/>
        <v>0</v>
      </c>
    </row>
    <row r="226" spans="1:21" s="44" customFormat="1" ht="30" hidden="1" x14ac:dyDescent="0.25">
      <c r="A226" s="64" t="s">
        <v>296</v>
      </c>
      <c r="B226" s="72" t="s">
        <v>314</v>
      </c>
      <c r="C226" s="66">
        <v>1</v>
      </c>
      <c r="D226" s="99">
        <v>1</v>
      </c>
      <c r="E226" s="66">
        <v>33765</v>
      </c>
      <c r="F226" s="66">
        <v>12</v>
      </c>
      <c r="G226" s="68"/>
      <c r="H226" s="68"/>
      <c r="I226" s="68"/>
      <c r="J226" s="68"/>
      <c r="K226" s="68"/>
      <c r="L226" s="66">
        <v>1</v>
      </c>
      <c r="M226" s="66">
        <v>33765</v>
      </c>
      <c r="N226" s="66">
        <v>12</v>
      </c>
      <c r="O226" s="61"/>
      <c r="P226" s="66">
        <v>0</v>
      </c>
      <c r="Q226" s="66"/>
      <c r="R226" s="69"/>
      <c r="S226" s="68"/>
      <c r="T226" s="98">
        <f t="shared" si="8"/>
        <v>4.0518000000000001</v>
      </c>
      <c r="U226" s="94">
        <f t="shared" si="7"/>
        <v>0</v>
      </c>
    </row>
    <row r="227" spans="1:21" s="44" customFormat="1" ht="30" hidden="1" x14ac:dyDescent="0.25">
      <c r="A227" s="64" t="s">
        <v>296</v>
      </c>
      <c r="B227" s="72" t="s">
        <v>314</v>
      </c>
      <c r="C227" s="66">
        <v>2</v>
      </c>
      <c r="D227" s="99"/>
      <c r="E227" s="66">
        <v>33765</v>
      </c>
      <c r="F227" s="66">
        <v>12</v>
      </c>
      <c r="G227" s="68"/>
      <c r="H227" s="68"/>
      <c r="I227" s="68"/>
      <c r="J227" s="68"/>
      <c r="K227" s="68"/>
      <c r="L227" s="66">
        <v>2</v>
      </c>
      <c r="M227" s="66">
        <v>30000</v>
      </c>
      <c r="N227" s="66">
        <v>6</v>
      </c>
      <c r="O227" s="61"/>
      <c r="P227" s="66">
        <v>0</v>
      </c>
      <c r="Q227" s="66"/>
      <c r="R227" s="69"/>
      <c r="S227" s="68"/>
      <c r="T227" s="98">
        <f t="shared" si="8"/>
        <v>3.6</v>
      </c>
      <c r="U227" s="94">
        <f t="shared" si="7"/>
        <v>0</v>
      </c>
    </row>
    <row r="228" spans="1:21" s="44" customFormat="1" hidden="1" x14ac:dyDescent="0.25">
      <c r="A228" s="64" t="s">
        <v>296</v>
      </c>
      <c r="B228" s="72" t="s">
        <v>315</v>
      </c>
      <c r="C228" s="66">
        <v>2</v>
      </c>
      <c r="D228" s="99"/>
      <c r="E228" s="66">
        <v>33765</v>
      </c>
      <c r="F228" s="66">
        <v>12</v>
      </c>
      <c r="G228" s="68"/>
      <c r="H228" s="68"/>
      <c r="I228" s="68"/>
      <c r="J228" s="68"/>
      <c r="K228" s="68"/>
      <c r="L228" s="66">
        <v>2</v>
      </c>
      <c r="M228" s="66">
        <v>30000</v>
      </c>
      <c r="N228" s="66">
        <v>6</v>
      </c>
      <c r="O228" s="61"/>
      <c r="P228" s="66">
        <v>0</v>
      </c>
      <c r="Q228" s="66"/>
      <c r="R228" s="69"/>
      <c r="S228" s="68"/>
      <c r="T228" s="98">
        <f t="shared" si="8"/>
        <v>3.6</v>
      </c>
      <c r="U228" s="94">
        <f t="shared" si="7"/>
        <v>0</v>
      </c>
    </row>
    <row r="229" spans="1:21" s="44" customFormat="1" hidden="1" x14ac:dyDescent="0.25">
      <c r="A229" s="84" t="s">
        <v>296</v>
      </c>
      <c r="B229" s="85" t="s">
        <v>316</v>
      </c>
      <c r="C229" s="66">
        <v>1</v>
      </c>
      <c r="D229" s="99"/>
      <c r="E229" s="66">
        <v>30900</v>
      </c>
      <c r="F229" s="66">
        <v>12</v>
      </c>
      <c r="G229" s="68"/>
      <c r="H229" s="68"/>
      <c r="I229" s="68"/>
      <c r="J229" s="68"/>
      <c r="K229" s="68"/>
      <c r="L229" s="66">
        <v>0</v>
      </c>
      <c r="M229" s="99">
        <v>0</v>
      </c>
      <c r="N229" s="99">
        <v>0</v>
      </c>
      <c r="O229" s="61"/>
      <c r="P229" s="99">
        <v>0</v>
      </c>
      <c r="Q229" s="66"/>
      <c r="R229" s="69"/>
      <c r="S229" s="68"/>
      <c r="T229" s="98">
        <f t="shared" si="8"/>
        <v>0</v>
      </c>
      <c r="U229" s="94">
        <f t="shared" si="7"/>
        <v>-1</v>
      </c>
    </row>
    <row r="230" spans="1:21" s="44" customFormat="1" hidden="1" x14ac:dyDescent="0.25">
      <c r="A230" s="84" t="s">
        <v>296</v>
      </c>
      <c r="B230" s="85" t="s">
        <v>317</v>
      </c>
      <c r="C230" s="66">
        <v>1</v>
      </c>
      <c r="D230" s="99"/>
      <c r="E230" s="66">
        <v>30900</v>
      </c>
      <c r="F230" s="66">
        <v>12</v>
      </c>
      <c r="G230" s="68"/>
      <c r="H230" s="68"/>
      <c r="I230" s="68"/>
      <c r="J230" s="68"/>
      <c r="K230" s="68"/>
      <c r="L230" s="66">
        <v>0</v>
      </c>
      <c r="M230" s="99">
        <v>0</v>
      </c>
      <c r="N230" s="99">
        <v>0</v>
      </c>
      <c r="O230" s="61"/>
      <c r="P230" s="99">
        <v>0</v>
      </c>
      <c r="Q230" s="66"/>
      <c r="R230" s="69"/>
      <c r="S230" s="68"/>
      <c r="T230" s="98">
        <f t="shared" si="8"/>
        <v>0</v>
      </c>
      <c r="U230" s="94">
        <f t="shared" si="7"/>
        <v>-1</v>
      </c>
    </row>
    <row r="231" spans="1:21" s="44" customFormat="1" hidden="1" x14ac:dyDescent="0.25">
      <c r="A231" s="64" t="s">
        <v>296</v>
      </c>
      <c r="B231" s="72" t="s">
        <v>318</v>
      </c>
      <c r="C231" s="66">
        <v>1</v>
      </c>
      <c r="D231" s="99"/>
      <c r="E231" s="66">
        <v>30000</v>
      </c>
      <c r="F231" s="66">
        <v>6</v>
      </c>
      <c r="G231" s="68"/>
      <c r="H231" s="68"/>
      <c r="I231" s="68"/>
      <c r="J231" s="68"/>
      <c r="K231" s="68"/>
      <c r="L231" s="66">
        <v>1</v>
      </c>
      <c r="M231" s="66">
        <v>45000</v>
      </c>
      <c r="N231" s="66">
        <v>12</v>
      </c>
      <c r="O231" s="61"/>
      <c r="P231" s="66">
        <v>0</v>
      </c>
      <c r="Q231" s="66"/>
      <c r="R231" s="69"/>
      <c r="S231" s="68"/>
      <c r="T231" s="98">
        <f t="shared" si="8"/>
        <v>5.4</v>
      </c>
      <c r="U231" s="94">
        <f t="shared" si="7"/>
        <v>0</v>
      </c>
    </row>
    <row r="232" spans="1:21" s="44" customFormat="1" hidden="1" x14ac:dyDescent="0.25">
      <c r="A232" s="64" t="s">
        <v>296</v>
      </c>
      <c r="B232" s="72" t="s">
        <v>319</v>
      </c>
      <c r="C232" s="66">
        <v>1</v>
      </c>
      <c r="D232" s="99">
        <v>1</v>
      </c>
      <c r="E232" s="66">
        <v>30900</v>
      </c>
      <c r="F232" s="66">
        <v>12</v>
      </c>
      <c r="G232" s="68"/>
      <c r="H232" s="68"/>
      <c r="I232" s="68"/>
      <c r="J232" s="68"/>
      <c r="K232" s="68"/>
      <c r="L232" s="66">
        <v>1</v>
      </c>
      <c r="M232" s="66">
        <v>31827</v>
      </c>
      <c r="N232" s="66">
        <v>12</v>
      </c>
      <c r="O232" s="61"/>
      <c r="P232" s="66">
        <v>0</v>
      </c>
      <c r="Q232" s="66"/>
      <c r="R232" s="69"/>
      <c r="S232" s="68"/>
      <c r="T232" s="98">
        <f t="shared" si="8"/>
        <v>3.8192400000000002</v>
      </c>
      <c r="U232" s="94">
        <f t="shared" si="7"/>
        <v>0</v>
      </c>
    </row>
    <row r="233" spans="1:21" s="44" customFormat="1" hidden="1" x14ac:dyDescent="0.25">
      <c r="A233" s="64" t="s">
        <v>296</v>
      </c>
      <c r="B233" s="72" t="s">
        <v>320</v>
      </c>
      <c r="C233" s="66">
        <v>1</v>
      </c>
      <c r="D233" s="99"/>
      <c r="E233" s="66">
        <v>30000</v>
      </c>
      <c r="F233" s="66">
        <v>6</v>
      </c>
      <c r="G233" s="68"/>
      <c r="H233" s="68"/>
      <c r="I233" s="68"/>
      <c r="J233" s="68"/>
      <c r="K233" s="68"/>
      <c r="L233" s="66">
        <v>1</v>
      </c>
      <c r="M233" s="66">
        <v>30000</v>
      </c>
      <c r="N233" s="66">
        <v>6</v>
      </c>
      <c r="O233" s="61"/>
      <c r="P233" s="66">
        <v>0</v>
      </c>
      <c r="Q233" s="66"/>
      <c r="R233" s="69"/>
      <c r="S233" s="68"/>
      <c r="T233" s="98">
        <f t="shared" si="8"/>
        <v>1.8</v>
      </c>
      <c r="U233" s="94">
        <f t="shared" si="7"/>
        <v>0</v>
      </c>
    </row>
    <row r="234" spans="1:21" s="44" customFormat="1" hidden="1" x14ac:dyDescent="0.25">
      <c r="A234" s="64" t="s">
        <v>296</v>
      </c>
      <c r="B234" s="72" t="s">
        <v>321</v>
      </c>
      <c r="C234" s="66">
        <v>1</v>
      </c>
      <c r="D234" s="99"/>
      <c r="E234" s="66">
        <v>30000</v>
      </c>
      <c r="F234" s="66">
        <v>6</v>
      </c>
      <c r="G234" s="68"/>
      <c r="H234" s="68"/>
      <c r="I234" s="68"/>
      <c r="J234" s="68"/>
      <c r="K234" s="68"/>
      <c r="L234" s="66">
        <v>1</v>
      </c>
      <c r="M234" s="66">
        <v>30000</v>
      </c>
      <c r="N234" s="66">
        <v>6</v>
      </c>
      <c r="O234" s="61"/>
      <c r="P234" s="66">
        <v>0</v>
      </c>
      <c r="Q234" s="66"/>
      <c r="R234" s="69"/>
      <c r="S234" s="68"/>
      <c r="T234" s="98">
        <f t="shared" si="8"/>
        <v>1.8</v>
      </c>
      <c r="U234" s="94">
        <f t="shared" si="7"/>
        <v>0</v>
      </c>
    </row>
    <row r="235" spans="1:21" s="44" customFormat="1" hidden="1" x14ac:dyDescent="0.25">
      <c r="A235" s="64" t="s">
        <v>296</v>
      </c>
      <c r="B235" s="72" t="s">
        <v>322</v>
      </c>
      <c r="C235" s="66">
        <v>1</v>
      </c>
      <c r="D235" s="99"/>
      <c r="E235" s="66">
        <v>30000</v>
      </c>
      <c r="F235" s="66">
        <v>6</v>
      </c>
      <c r="G235" s="68"/>
      <c r="H235" s="68"/>
      <c r="I235" s="68"/>
      <c r="J235" s="68"/>
      <c r="K235" s="68"/>
      <c r="L235" s="66">
        <v>1</v>
      </c>
      <c r="M235" s="66">
        <v>30000</v>
      </c>
      <c r="N235" s="66">
        <v>6</v>
      </c>
      <c r="O235" s="61"/>
      <c r="P235" s="66">
        <v>0</v>
      </c>
      <c r="Q235" s="66"/>
      <c r="R235" s="69"/>
      <c r="S235" s="68"/>
      <c r="T235" s="98">
        <f t="shared" si="8"/>
        <v>1.8</v>
      </c>
      <c r="U235" s="94">
        <f t="shared" si="7"/>
        <v>0</v>
      </c>
    </row>
    <row r="236" spans="1:21" s="44" customFormat="1" ht="30" hidden="1" x14ac:dyDescent="0.25">
      <c r="A236" s="84" t="s">
        <v>296</v>
      </c>
      <c r="B236" s="85" t="s">
        <v>323</v>
      </c>
      <c r="C236" s="76">
        <v>1</v>
      </c>
      <c r="D236" s="76"/>
      <c r="E236" s="76">
        <v>30000</v>
      </c>
      <c r="F236" s="76">
        <v>6</v>
      </c>
      <c r="G236" s="68"/>
      <c r="H236" s="68"/>
      <c r="I236" s="68"/>
      <c r="J236" s="68"/>
      <c r="K236" s="68"/>
      <c r="L236" s="76">
        <v>0</v>
      </c>
      <c r="M236" s="99">
        <v>0</v>
      </c>
      <c r="N236" s="99">
        <v>0</v>
      </c>
      <c r="O236" s="101"/>
      <c r="P236" s="99">
        <v>0</v>
      </c>
      <c r="Q236" s="66"/>
      <c r="R236" s="69"/>
      <c r="S236" s="68"/>
      <c r="T236" s="98">
        <f t="shared" si="8"/>
        <v>0</v>
      </c>
      <c r="U236" s="94">
        <f t="shared" si="7"/>
        <v>-1</v>
      </c>
    </row>
    <row r="237" spans="1:21" s="44" customFormat="1" hidden="1" x14ac:dyDescent="0.25">
      <c r="A237" s="64" t="s">
        <v>296</v>
      </c>
      <c r="B237" s="72" t="s">
        <v>324</v>
      </c>
      <c r="C237" s="66">
        <v>3</v>
      </c>
      <c r="D237" s="99"/>
      <c r="E237" s="66">
        <v>30000</v>
      </c>
      <c r="F237" s="66">
        <v>3</v>
      </c>
      <c r="G237" s="68"/>
      <c r="H237" s="68"/>
      <c r="I237" s="68"/>
      <c r="J237" s="68"/>
      <c r="K237" s="68"/>
      <c r="L237" s="66">
        <v>3</v>
      </c>
      <c r="M237" s="66">
        <v>30000</v>
      </c>
      <c r="N237" s="66">
        <v>6</v>
      </c>
      <c r="O237" s="61"/>
      <c r="P237" s="66">
        <v>0</v>
      </c>
      <c r="Q237" s="66"/>
      <c r="R237" s="69"/>
      <c r="S237" s="68"/>
      <c r="T237" s="98">
        <f t="shared" si="8"/>
        <v>5.4</v>
      </c>
      <c r="U237" s="94">
        <f t="shared" si="7"/>
        <v>0</v>
      </c>
    </row>
    <row r="238" spans="1:21" s="44" customFormat="1" hidden="1" x14ac:dyDescent="0.25">
      <c r="A238" s="64" t="s">
        <v>296</v>
      </c>
      <c r="B238" s="72" t="s">
        <v>325</v>
      </c>
      <c r="C238" s="66">
        <v>1</v>
      </c>
      <c r="D238" s="99">
        <v>1</v>
      </c>
      <c r="E238" s="66">
        <v>34778</v>
      </c>
      <c r="F238" s="66">
        <v>12</v>
      </c>
      <c r="G238" s="68"/>
      <c r="H238" s="68"/>
      <c r="I238" s="68"/>
      <c r="J238" s="68"/>
      <c r="K238" s="68"/>
      <c r="L238" s="66">
        <v>1</v>
      </c>
      <c r="M238" s="66">
        <v>35822</v>
      </c>
      <c r="N238" s="66">
        <v>12</v>
      </c>
      <c r="O238" s="61"/>
      <c r="P238" s="66">
        <v>0</v>
      </c>
      <c r="Q238" s="66"/>
      <c r="R238" s="69"/>
      <c r="S238" s="68"/>
      <c r="T238" s="98">
        <f t="shared" si="8"/>
        <v>4.2986399999999998</v>
      </c>
      <c r="U238" s="94">
        <f t="shared" si="7"/>
        <v>0</v>
      </c>
    </row>
    <row r="239" spans="1:21" s="44" customFormat="1" hidden="1" x14ac:dyDescent="0.25">
      <c r="A239" s="64" t="s">
        <v>296</v>
      </c>
      <c r="B239" s="72" t="s">
        <v>326</v>
      </c>
      <c r="C239" s="66">
        <v>2</v>
      </c>
      <c r="D239" s="99"/>
      <c r="E239" s="66">
        <v>35000</v>
      </c>
      <c r="F239" s="66">
        <v>6</v>
      </c>
      <c r="G239" s="68"/>
      <c r="H239" s="68"/>
      <c r="I239" s="68"/>
      <c r="J239" s="68"/>
      <c r="K239" s="68"/>
      <c r="L239" s="66">
        <v>2</v>
      </c>
      <c r="M239" s="66">
        <v>35000</v>
      </c>
      <c r="N239" s="66">
        <v>6</v>
      </c>
      <c r="O239" s="61"/>
      <c r="P239" s="66">
        <v>0</v>
      </c>
      <c r="Q239" s="66"/>
      <c r="R239" s="69"/>
      <c r="S239" s="68"/>
      <c r="T239" s="98">
        <f t="shared" si="8"/>
        <v>4.2</v>
      </c>
      <c r="U239" s="94">
        <f t="shared" si="7"/>
        <v>0</v>
      </c>
    </row>
    <row r="240" spans="1:21" s="44" customFormat="1" hidden="1" x14ac:dyDescent="0.25">
      <c r="A240" s="64" t="s">
        <v>296</v>
      </c>
      <c r="B240" s="72" t="s">
        <v>484</v>
      </c>
      <c r="C240" s="66"/>
      <c r="D240" s="99"/>
      <c r="E240" s="66"/>
      <c r="F240" s="66"/>
      <c r="G240" s="68"/>
      <c r="H240" s="68"/>
      <c r="I240" s="68"/>
      <c r="J240" s="68"/>
      <c r="K240" s="68"/>
      <c r="L240" s="66">
        <v>1</v>
      </c>
      <c r="M240" s="66">
        <v>30000</v>
      </c>
      <c r="N240" s="66">
        <v>6</v>
      </c>
      <c r="O240" s="61"/>
      <c r="P240" s="66"/>
      <c r="Q240" s="66"/>
      <c r="R240" s="69"/>
      <c r="S240" s="68"/>
      <c r="T240" s="98">
        <f t="shared" si="8"/>
        <v>1.8</v>
      </c>
      <c r="U240" s="94">
        <f t="shared" si="7"/>
        <v>1</v>
      </c>
    </row>
    <row r="241" spans="1:21" s="44" customFormat="1" hidden="1" x14ac:dyDescent="0.25">
      <c r="A241" s="64" t="s">
        <v>327</v>
      </c>
      <c r="B241" s="72" t="s">
        <v>328</v>
      </c>
      <c r="C241" s="66">
        <v>1</v>
      </c>
      <c r="D241" s="99">
        <v>1</v>
      </c>
      <c r="E241" s="66">
        <v>57005</v>
      </c>
      <c r="F241" s="66">
        <v>12</v>
      </c>
      <c r="G241" s="68"/>
      <c r="H241" s="68"/>
      <c r="I241" s="68"/>
      <c r="J241" s="68"/>
      <c r="K241" s="68"/>
      <c r="L241" s="66">
        <v>1</v>
      </c>
      <c r="M241" s="66">
        <v>58715</v>
      </c>
      <c r="N241" s="66">
        <v>12</v>
      </c>
      <c r="O241" s="61"/>
      <c r="P241" s="66">
        <v>0</v>
      </c>
      <c r="Q241" s="66"/>
      <c r="R241" s="69"/>
      <c r="S241" s="68"/>
      <c r="T241" s="98">
        <f t="shared" si="8"/>
        <v>7.0457999999999998</v>
      </c>
      <c r="U241" s="94">
        <f t="shared" si="7"/>
        <v>0</v>
      </c>
    </row>
    <row r="242" spans="1:21" s="44" customFormat="1" hidden="1" x14ac:dyDescent="0.25">
      <c r="A242" s="84" t="s">
        <v>327</v>
      </c>
      <c r="B242" s="85" t="s">
        <v>329</v>
      </c>
      <c r="C242" s="76">
        <v>1</v>
      </c>
      <c r="D242" s="76">
        <v>1</v>
      </c>
      <c r="E242" s="76">
        <v>58715</v>
      </c>
      <c r="F242" s="76">
        <v>12</v>
      </c>
      <c r="G242" s="68"/>
      <c r="H242" s="68"/>
      <c r="I242" s="68"/>
      <c r="J242" s="68"/>
      <c r="K242" s="68"/>
      <c r="L242" s="76">
        <v>1</v>
      </c>
      <c r="M242" s="76">
        <v>58715</v>
      </c>
      <c r="N242" s="76">
        <v>12</v>
      </c>
      <c r="O242" s="101"/>
      <c r="P242" s="76">
        <v>0</v>
      </c>
      <c r="Q242" s="66"/>
      <c r="R242" s="69"/>
      <c r="S242" s="68"/>
      <c r="T242" s="98">
        <f t="shared" si="8"/>
        <v>7.0457999999999998</v>
      </c>
      <c r="U242" s="94">
        <f t="shared" si="7"/>
        <v>0</v>
      </c>
    </row>
    <row r="243" spans="1:21" s="44" customFormat="1" hidden="1" x14ac:dyDescent="0.25">
      <c r="A243" s="64" t="s">
        <v>327</v>
      </c>
      <c r="B243" s="72" t="s">
        <v>330</v>
      </c>
      <c r="C243" s="66">
        <v>1</v>
      </c>
      <c r="D243" s="99"/>
      <c r="E243" s="66">
        <v>45000</v>
      </c>
      <c r="F243" s="66">
        <v>6</v>
      </c>
      <c r="G243" s="68"/>
      <c r="H243" s="68"/>
      <c r="I243" s="68"/>
      <c r="J243" s="68"/>
      <c r="K243" s="68"/>
      <c r="L243" s="66">
        <v>1</v>
      </c>
      <c r="M243" s="66">
        <v>45000</v>
      </c>
      <c r="N243" s="66">
        <v>6</v>
      </c>
      <c r="O243" s="61"/>
      <c r="P243" s="66">
        <v>0</v>
      </c>
      <c r="Q243" s="66"/>
      <c r="R243" s="69"/>
      <c r="S243" s="68"/>
      <c r="T243" s="98">
        <f t="shared" si="8"/>
        <v>2.7</v>
      </c>
      <c r="U243" s="94">
        <f t="shared" si="7"/>
        <v>0</v>
      </c>
    </row>
    <row r="244" spans="1:21" s="44" customFormat="1" hidden="1" x14ac:dyDescent="0.25">
      <c r="A244" s="64" t="s">
        <v>327</v>
      </c>
      <c r="B244" s="72" t="s">
        <v>331</v>
      </c>
      <c r="C244" s="66">
        <v>1</v>
      </c>
      <c r="D244" s="99"/>
      <c r="E244" s="66">
        <v>45000</v>
      </c>
      <c r="F244" s="66">
        <v>6</v>
      </c>
      <c r="G244" s="68"/>
      <c r="H244" s="68"/>
      <c r="I244" s="68"/>
      <c r="J244" s="68"/>
      <c r="K244" s="68"/>
      <c r="L244" s="66">
        <v>1</v>
      </c>
      <c r="M244" s="66">
        <v>45000</v>
      </c>
      <c r="N244" s="66">
        <v>6</v>
      </c>
      <c r="O244" s="61"/>
      <c r="P244" s="66">
        <v>0</v>
      </c>
      <c r="Q244" s="66"/>
      <c r="R244" s="69"/>
      <c r="S244" s="68"/>
      <c r="T244" s="98">
        <f t="shared" si="8"/>
        <v>2.7</v>
      </c>
      <c r="U244" s="94">
        <f t="shared" si="7"/>
        <v>0</v>
      </c>
    </row>
    <row r="245" spans="1:21" s="44" customFormat="1" hidden="1" x14ac:dyDescent="0.25">
      <c r="A245" s="64" t="s">
        <v>327</v>
      </c>
      <c r="B245" s="72" t="s">
        <v>485</v>
      </c>
      <c r="C245" s="66"/>
      <c r="D245" s="99"/>
      <c r="E245" s="66"/>
      <c r="F245" s="66"/>
      <c r="G245" s="68"/>
      <c r="H245" s="68"/>
      <c r="I245" s="68"/>
      <c r="J245" s="68"/>
      <c r="K245" s="68"/>
      <c r="L245" s="66">
        <v>1</v>
      </c>
      <c r="M245" s="66">
        <v>35000</v>
      </c>
      <c r="N245" s="66">
        <v>6</v>
      </c>
      <c r="O245" s="61"/>
      <c r="P245" s="66">
        <v>0</v>
      </c>
      <c r="Q245" s="66"/>
      <c r="R245" s="69"/>
      <c r="S245" s="68"/>
      <c r="T245" s="98">
        <f t="shared" si="8"/>
        <v>2.1</v>
      </c>
      <c r="U245" s="94">
        <f t="shared" si="7"/>
        <v>1</v>
      </c>
    </row>
    <row r="246" spans="1:21" s="44" customFormat="1" hidden="1" x14ac:dyDescent="0.25">
      <c r="A246" s="64" t="s">
        <v>327</v>
      </c>
      <c r="B246" s="72" t="s">
        <v>332</v>
      </c>
      <c r="C246" s="66">
        <v>1</v>
      </c>
      <c r="D246" s="99">
        <v>1</v>
      </c>
      <c r="E246" s="66">
        <v>41712</v>
      </c>
      <c r="F246" s="66">
        <v>12</v>
      </c>
      <c r="G246" s="68"/>
      <c r="H246" s="68"/>
      <c r="I246" s="68"/>
      <c r="J246" s="68"/>
      <c r="K246" s="68"/>
      <c r="L246" s="66">
        <v>1</v>
      </c>
      <c r="M246" s="66">
        <v>43046</v>
      </c>
      <c r="N246" s="66">
        <v>12</v>
      </c>
      <c r="O246" s="61"/>
      <c r="P246" s="66">
        <v>0</v>
      </c>
      <c r="Q246" s="66"/>
      <c r="R246" s="69"/>
      <c r="S246" s="68"/>
      <c r="T246" s="98">
        <f t="shared" si="8"/>
        <v>5.1655199999999999</v>
      </c>
      <c r="U246" s="94">
        <f t="shared" si="7"/>
        <v>0</v>
      </c>
    </row>
    <row r="247" spans="1:21" s="44" customFormat="1" hidden="1" x14ac:dyDescent="0.25">
      <c r="A247" s="64" t="s">
        <v>327</v>
      </c>
      <c r="B247" s="72" t="s">
        <v>333</v>
      </c>
      <c r="C247" s="66">
        <v>1</v>
      </c>
      <c r="D247" s="99"/>
      <c r="E247" s="66">
        <v>35000</v>
      </c>
      <c r="F247" s="66">
        <v>6</v>
      </c>
      <c r="G247" s="68"/>
      <c r="H247" s="68"/>
      <c r="I247" s="68"/>
      <c r="J247" s="68"/>
      <c r="K247" s="68"/>
      <c r="L247" s="66">
        <v>1</v>
      </c>
      <c r="M247" s="78">
        <v>45000</v>
      </c>
      <c r="N247" s="66">
        <v>12</v>
      </c>
      <c r="O247" s="61"/>
      <c r="P247" s="66">
        <v>0</v>
      </c>
      <c r="Q247" s="66"/>
      <c r="R247" s="69"/>
      <c r="S247" s="68"/>
      <c r="T247" s="98">
        <f t="shared" si="8"/>
        <v>5.4</v>
      </c>
      <c r="U247" s="94">
        <f t="shared" si="7"/>
        <v>0</v>
      </c>
    </row>
    <row r="248" spans="1:21" s="44" customFormat="1" hidden="1" x14ac:dyDescent="0.25">
      <c r="A248" s="64" t="s">
        <v>327</v>
      </c>
      <c r="B248" s="72" t="s">
        <v>334</v>
      </c>
      <c r="C248" s="66">
        <v>1</v>
      </c>
      <c r="D248" s="99"/>
      <c r="E248" s="66">
        <v>40575</v>
      </c>
      <c r="F248" s="66">
        <v>12</v>
      </c>
      <c r="G248" s="68"/>
      <c r="H248" s="68"/>
      <c r="I248" s="68"/>
      <c r="J248" s="68"/>
      <c r="K248" s="68"/>
      <c r="L248" s="66">
        <v>1</v>
      </c>
      <c r="M248" s="66">
        <v>35000</v>
      </c>
      <c r="N248" s="66">
        <v>6</v>
      </c>
      <c r="O248" s="61"/>
      <c r="P248" s="66">
        <v>0</v>
      </c>
      <c r="Q248" s="66"/>
      <c r="R248" s="69"/>
      <c r="S248" s="68"/>
      <c r="T248" s="98">
        <f t="shared" si="8"/>
        <v>2.1</v>
      </c>
      <c r="U248" s="94">
        <f t="shared" si="7"/>
        <v>0</v>
      </c>
    </row>
    <row r="249" spans="1:21" s="44" customFormat="1" hidden="1" x14ac:dyDescent="0.25">
      <c r="A249" s="64" t="s">
        <v>327</v>
      </c>
      <c r="B249" s="72" t="s">
        <v>335</v>
      </c>
      <c r="C249" s="66">
        <v>1</v>
      </c>
      <c r="D249" s="99">
        <v>1</v>
      </c>
      <c r="E249" s="66">
        <v>34778</v>
      </c>
      <c r="F249" s="66">
        <v>12</v>
      </c>
      <c r="G249" s="68"/>
      <c r="H249" s="68"/>
      <c r="I249" s="68"/>
      <c r="J249" s="68"/>
      <c r="K249" s="68"/>
      <c r="L249" s="66">
        <v>1</v>
      </c>
      <c r="M249" s="66">
        <v>35822</v>
      </c>
      <c r="N249" s="66">
        <v>12</v>
      </c>
      <c r="O249" s="61"/>
      <c r="P249" s="66">
        <v>0</v>
      </c>
      <c r="Q249" s="66"/>
      <c r="R249" s="69"/>
      <c r="S249" s="68"/>
      <c r="T249" s="98">
        <f t="shared" si="8"/>
        <v>4.2986399999999998</v>
      </c>
      <c r="U249" s="94">
        <f t="shared" si="7"/>
        <v>0</v>
      </c>
    </row>
    <row r="250" spans="1:21" s="44" customFormat="1" hidden="1" x14ac:dyDescent="0.25">
      <c r="A250" s="64" t="s">
        <v>327</v>
      </c>
      <c r="B250" s="72" t="s">
        <v>336</v>
      </c>
      <c r="C250" s="66">
        <v>1</v>
      </c>
      <c r="D250" s="99">
        <v>1</v>
      </c>
      <c r="E250" s="66">
        <v>36896</v>
      </c>
      <c r="F250" s="66">
        <v>12</v>
      </c>
      <c r="G250" s="68"/>
      <c r="H250" s="68"/>
      <c r="I250" s="68"/>
      <c r="J250" s="68"/>
      <c r="K250" s="68"/>
      <c r="L250" s="66">
        <v>1</v>
      </c>
      <c r="M250" s="66">
        <v>38003</v>
      </c>
      <c r="N250" s="66">
        <v>12</v>
      </c>
      <c r="O250" s="61"/>
      <c r="P250" s="66">
        <v>0</v>
      </c>
      <c r="Q250" s="66"/>
      <c r="R250" s="69"/>
      <c r="S250" s="68"/>
      <c r="T250" s="98">
        <f t="shared" si="8"/>
        <v>4.5603600000000002</v>
      </c>
      <c r="U250" s="94">
        <f t="shared" si="7"/>
        <v>0</v>
      </c>
    </row>
    <row r="251" spans="1:21" s="44" customFormat="1" hidden="1" x14ac:dyDescent="0.25">
      <c r="A251" s="64" t="s">
        <v>327</v>
      </c>
      <c r="B251" s="72" t="s">
        <v>337</v>
      </c>
      <c r="C251" s="66">
        <v>1</v>
      </c>
      <c r="D251" s="99">
        <v>1</v>
      </c>
      <c r="E251" s="66">
        <v>33765</v>
      </c>
      <c r="F251" s="66">
        <v>12</v>
      </c>
      <c r="G251" s="68"/>
      <c r="H251" s="68"/>
      <c r="I251" s="68"/>
      <c r="J251" s="68"/>
      <c r="K251" s="68"/>
      <c r="L251" s="66">
        <v>1</v>
      </c>
      <c r="M251" s="66">
        <v>34778</v>
      </c>
      <c r="N251" s="66">
        <v>12</v>
      </c>
      <c r="O251" s="61"/>
      <c r="P251" s="66">
        <v>0</v>
      </c>
      <c r="Q251" s="66"/>
      <c r="R251" s="69"/>
      <c r="S251" s="68"/>
      <c r="T251" s="98">
        <f t="shared" si="8"/>
        <v>4.1733599999999997</v>
      </c>
      <c r="U251" s="94">
        <f t="shared" si="7"/>
        <v>0</v>
      </c>
    </row>
    <row r="252" spans="1:21" s="44" customFormat="1" hidden="1" x14ac:dyDescent="0.25">
      <c r="A252" s="64" t="s">
        <v>327</v>
      </c>
      <c r="B252" s="72" t="s">
        <v>338</v>
      </c>
      <c r="C252" s="66">
        <v>1</v>
      </c>
      <c r="D252" s="99">
        <v>1</v>
      </c>
      <c r="E252" s="66">
        <v>30900</v>
      </c>
      <c r="F252" s="66">
        <v>12</v>
      </c>
      <c r="G252" s="68"/>
      <c r="H252" s="68"/>
      <c r="I252" s="68"/>
      <c r="J252" s="68"/>
      <c r="K252" s="68"/>
      <c r="L252" s="66">
        <v>1</v>
      </c>
      <c r="M252" s="66">
        <v>31827</v>
      </c>
      <c r="N252" s="66">
        <v>12</v>
      </c>
      <c r="O252" s="61"/>
      <c r="P252" s="66">
        <v>0</v>
      </c>
      <c r="Q252" s="66"/>
      <c r="R252" s="69"/>
      <c r="S252" s="68"/>
      <c r="T252" s="98">
        <f t="shared" si="8"/>
        <v>3.8192400000000002</v>
      </c>
      <c r="U252" s="94">
        <f t="shared" si="7"/>
        <v>0</v>
      </c>
    </row>
    <row r="253" spans="1:21" s="44" customFormat="1" ht="30" hidden="1" x14ac:dyDescent="0.25">
      <c r="A253" s="64" t="s">
        <v>327</v>
      </c>
      <c r="B253" s="72" t="s">
        <v>339</v>
      </c>
      <c r="C253" s="66">
        <v>1</v>
      </c>
      <c r="D253" s="99">
        <v>1</v>
      </c>
      <c r="E253" s="66">
        <v>35822</v>
      </c>
      <c r="F253" s="66">
        <v>12</v>
      </c>
      <c r="G253" s="68"/>
      <c r="H253" s="68"/>
      <c r="I253" s="68"/>
      <c r="J253" s="68"/>
      <c r="K253" s="68"/>
      <c r="L253" s="66">
        <v>1</v>
      </c>
      <c r="M253" s="66">
        <v>36896</v>
      </c>
      <c r="N253" s="66">
        <v>12</v>
      </c>
      <c r="O253" s="61"/>
      <c r="P253" s="66">
        <v>0</v>
      </c>
      <c r="Q253" s="66"/>
      <c r="R253" s="69"/>
      <c r="S253" s="68"/>
      <c r="T253" s="98">
        <f t="shared" si="8"/>
        <v>4.4275200000000003</v>
      </c>
      <c r="U253" s="94">
        <f t="shared" si="7"/>
        <v>0</v>
      </c>
    </row>
    <row r="254" spans="1:21" s="44" customFormat="1" hidden="1" x14ac:dyDescent="0.25">
      <c r="A254" s="64" t="s">
        <v>327</v>
      </c>
      <c r="B254" s="72" t="s">
        <v>340</v>
      </c>
      <c r="C254" s="66">
        <v>1</v>
      </c>
      <c r="D254" s="99">
        <v>1</v>
      </c>
      <c r="E254" s="66">
        <v>28138</v>
      </c>
      <c r="F254" s="66">
        <v>12</v>
      </c>
      <c r="G254" s="68"/>
      <c r="H254" s="68"/>
      <c r="I254" s="68"/>
      <c r="J254" s="68"/>
      <c r="K254" s="68"/>
      <c r="L254" s="66">
        <v>1</v>
      </c>
      <c r="M254" s="66">
        <v>35000</v>
      </c>
      <c r="N254" s="66">
        <v>12</v>
      </c>
      <c r="O254" s="61"/>
      <c r="P254" s="66">
        <v>0</v>
      </c>
      <c r="Q254" s="66"/>
      <c r="R254" s="69"/>
      <c r="S254" s="68"/>
      <c r="T254" s="98">
        <f t="shared" si="8"/>
        <v>4.2</v>
      </c>
      <c r="U254" s="94">
        <f t="shared" ref="U254:U317" si="9">L254-C254</f>
        <v>0</v>
      </c>
    </row>
    <row r="255" spans="1:21" s="44" customFormat="1" hidden="1" x14ac:dyDescent="0.25">
      <c r="A255" s="64" t="s">
        <v>327</v>
      </c>
      <c r="B255" s="72" t="s">
        <v>341</v>
      </c>
      <c r="C255" s="66">
        <v>1</v>
      </c>
      <c r="D255" s="99"/>
      <c r="E255" s="66">
        <v>28138</v>
      </c>
      <c r="F255" s="66">
        <v>12</v>
      </c>
      <c r="G255" s="68"/>
      <c r="H255" s="68"/>
      <c r="I255" s="68"/>
      <c r="J255" s="68"/>
      <c r="K255" s="68"/>
      <c r="L255" s="66">
        <v>0</v>
      </c>
      <c r="M255" s="99">
        <v>0</v>
      </c>
      <c r="N255" s="99">
        <v>0</v>
      </c>
      <c r="O255" s="61"/>
      <c r="P255" s="99">
        <v>0</v>
      </c>
      <c r="Q255" s="66"/>
      <c r="R255" s="69"/>
      <c r="S255" s="68"/>
      <c r="T255" s="98">
        <f t="shared" si="8"/>
        <v>0</v>
      </c>
      <c r="U255" s="94">
        <f t="shared" si="9"/>
        <v>-1</v>
      </c>
    </row>
    <row r="256" spans="1:21" s="44" customFormat="1" hidden="1" x14ac:dyDescent="0.25">
      <c r="A256" s="64" t="s">
        <v>327</v>
      </c>
      <c r="B256" s="72" t="s">
        <v>342</v>
      </c>
      <c r="C256" s="66">
        <v>1</v>
      </c>
      <c r="D256" s="99"/>
      <c r="E256" s="66">
        <v>25000</v>
      </c>
      <c r="F256" s="66">
        <v>6</v>
      </c>
      <c r="G256" s="68"/>
      <c r="H256" s="68"/>
      <c r="I256" s="68"/>
      <c r="J256" s="68"/>
      <c r="K256" s="68"/>
      <c r="L256" s="66">
        <v>1</v>
      </c>
      <c r="M256" s="66">
        <v>25000</v>
      </c>
      <c r="N256" s="66">
        <v>6</v>
      </c>
      <c r="O256" s="61"/>
      <c r="P256" s="66">
        <v>0</v>
      </c>
      <c r="Q256" s="66"/>
      <c r="R256" s="69"/>
      <c r="S256" s="68"/>
      <c r="T256" s="98">
        <f t="shared" si="8"/>
        <v>1.5</v>
      </c>
      <c r="U256" s="94">
        <f t="shared" si="9"/>
        <v>0</v>
      </c>
    </row>
    <row r="257" spans="1:21" s="44" customFormat="1" hidden="1" x14ac:dyDescent="0.25">
      <c r="A257" s="64" t="s">
        <v>327</v>
      </c>
      <c r="B257" s="72" t="s">
        <v>343</v>
      </c>
      <c r="C257" s="66">
        <v>1</v>
      </c>
      <c r="D257" s="99"/>
      <c r="E257" s="66">
        <v>25000</v>
      </c>
      <c r="F257" s="66">
        <v>6</v>
      </c>
      <c r="G257" s="68"/>
      <c r="H257" s="68"/>
      <c r="I257" s="68"/>
      <c r="J257" s="68"/>
      <c r="K257" s="68"/>
      <c r="L257" s="66">
        <v>1</v>
      </c>
      <c r="M257" s="66">
        <v>25000</v>
      </c>
      <c r="N257" s="66">
        <v>6</v>
      </c>
      <c r="O257" s="61"/>
      <c r="P257" s="66">
        <v>0</v>
      </c>
      <c r="Q257" s="66"/>
      <c r="R257" s="69"/>
      <c r="S257" s="68"/>
      <c r="T257" s="98">
        <f t="shared" si="8"/>
        <v>1.5</v>
      </c>
      <c r="U257" s="94">
        <f t="shared" si="9"/>
        <v>0</v>
      </c>
    </row>
    <row r="258" spans="1:21" s="44" customFormat="1" hidden="1" x14ac:dyDescent="0.25">
      <c r="A258" s="64" t="s">
        <v>327</v>
      </c>
      <c r="B258" s="72" t="s">
        <v>344</v>
      </c>
      <c r="C258" s="66">
        <v>1</v>
      </c>
      <c r="D258" s="99"/>
      <c r="E258" s="66">
        <v>35000</v>
      </c>
      <c r="F258" s="66">
        <v>6</v>
      </c>
      <c r="G258" s="68"/>
      <c r="H258" s="68"/>
      <c r="I258" s="68"/>
      <c r="J258" s="68"/>
      <c r="K258" s="68"/>
      <c r="L258" s="66">
        <v>1</v>
      </c>
      <c r="M258" s="66">
        <v>35000</v>
      </c>
      <c r="N258" s="66">
        <v>6</v>
      </c>
      <c r="O258" s="61"/>
      <c r="P258" s="66">
        <v>0</v>
      </c>
      <c r="Q258" s="66"/>
      <c r="R258" s="69"/>
      <c r="S258" s="68"/>
      <c r="T258" s="98">
        <f t="shared" si="8"/>
        <v>2.1</v>
      </c>
      <c r="U258" s="94">
        <f t="shared" si="9"/>
        <v>0</v>
      </c>
    </row>
    <row r="259" spans="1:21" s="44" customFormat="1" hidden="1" x14ac:dyDescent="0.25">
      <c r="A259" s="64" t="s">
        <v>327</v>
      </c>
      <c r="B259" s="72" t="s">
        <v>345</v>
      </c>
      <c r="C259" s="66">
        <v>1</v>
      </c>
      <c r="D259" s="99">
        <v>1</v>
      </c>
      <c r="E259" s="66">
        <v>18448</v>
      </c>
      <c r="F259" s="66">
        <v>12</v>
      </c>
      <c r="G259" s="68"/>
      <c r="H259" s="68"/>
      <c r="I259" s="68"/>
      <c r="J259" s="68"/>
      <c r="K259" s="68"/>
      <c r="L259" s="66">
        <v>1</v>
      </c>
      <c r="M259" s="66">
        <v>19002</v>
      </c>
      <c r="N259" s="66">
        <v>12</v>
      </c>
      <c r="O259" s="61"/>
      <c r="P259" s="66">
        <v>0</v>
      </c>
      <c r="Q259" s="66"/>
      <c r="R259" s="69"/>
      <c r="S259" s="68"/>
      <c r="T259" s="98">
        <f t="shared" si="8"/>
        <v>2.28024</v>
      </c>
      <c r="U259" s="94">
        <f t="shared" si="9"/>
        <v>0</v>
      </c>
    </row>
    <row r="260" spans="1:21" s="44" customFormat="1" hidden="1" x14ac:dyDescent="0.25">
      <c r="A260" s="64" t="s">
        <v>327</v>
      </c>
      <c r="B260" s="72" t="s">
        <v>346</v>
      </c>
      <c r="C260" s="66">
        <v>1</v>
      </c>
      <c r="D260" s="99">
        <v>1</v>
      </c>
      <c r="E260" s="66">
        <v>21500</v>
      </c>
      <c r="F260" s="66">
        <v>12</v>
      </c>
      <c r="G260" s="68"/>
      <c r="H260" s="68"/>
      <c r="I260" s="68"/>
      <c r="J260" s="68"/>
      <c r="K260" s="68"/>
      <c r="L260" s="66">
        <v>1</v>
      </c>
      <c r="M260" s="66">
        <v>22145</v>
      </c>
      <c r="N260" s="66">
        <v>12</v>
      </c>
      <c r="O260" s="61"/>
      <c r="P260" s="66">
        <v>0</v>
      </c>
      <c r="Q260" s="66"/>
      <c r="R260" s="69"/>
      <c r="S260" s="68"/>
      <c r="T260" s="98">
        <f t="shared" si="8"/>
        <v>2.6574</v>
      </c>
      <c r="U260" s="94">
        <f t="shared" si="9"/>
        <v>0</v>
      </c>
    </row>
    <row r="261" spans="1:21" s="44" customFormat="1" hidden="1" x14ac:dyDescent="0.25">
      <c r="A261" s="64" t="s">
        <v>327</v>
      </c>
      <c r="B261" s="72" t="s">
        <v>346</v>
      </c>
      <c r="C261" s="66"/>
      <c r="D261" s="99"/>
      <c r="E261" s="66"/>
      <c r="F261" s="66"/>
      <c r="G261" s="68"/>
      <c r="H261" s="68"/>
      <c r="I261" s="68"/>
      <c r="J261" s="68"/>
      <c r="K261" s="68"/>
      <c r="L261" s="66">
        <v>9</v>
      </c>
      <c r="M261" s="66">
        <v>15000</v>
      </c>
      <c r="N261" s="66">
        <v>6</v>
      </c>
      <c r="O261" s="61"/>
      <c r="P261" s="66">
        <v>0</v>
      </c>
      <c r="Q261" s="66"/>
      <c r="R261" s="69"/>
      <c r="S261" s="68"/>
      <c r="T261" s="98">
        <f t="shared" ref="T261:T324" si="10">((L261*(M261+(M261*O261)+P261))+(Q261*5%*M261+R261*10%*M261+S261*15%*M261))*N261/100000</f>
        <v>8.1</v>
      </c>
      <c r="U261" s="94">
        <f t="shared" si="9"/>
        <v>9</v>
      </c>
    </row>
    <row r="262" spans="1:21" s="44" customFormat="1" hidden="1" x14ac:dyDescent="0.25">
      <c r="A262" s="64" t="s">
        <v>327</v>
      </c>
      <c r="B262" s="72" t="s">
        <v>347</v>
      </c>
      <c r="C262" s="66">
        <v>1</v>
      </c>
      <c r="D262" s="99">
        <v>1</v>
      </c>
      <c r="E262" s="66">
        <v>15000</v>
      </c>
      <c r="F262" s="66">
        <v>6</v>
      </c>
      <c r="G262" s="68"/>
      <c r="H262" s="68"/>
      <c r="I262" s="68"/>
      <c r="J262" s="68"/>
      <c r="K262" s="68"/>
      <c r="L262" s="66">
        <v>1</v>
      </c>
      <c r="M262" s="66">
        <v>15000</v>
      </c>
      <c r="N262" s="66">
        <v>12</v>
      </c>
      <c r="O262" s="61"/>
      <c r="P262" s="66">
        <v>0</v>
      </c>
      <c r="Q262" s="66"/>
      <c r="R262" s="69"/>
      <c r="S262" s="68"/>
      <c r="T262" s="98">
        <f t="shared" si="10"/>
        <v>1.8</v>
      </c>
      <c r="U262" s="94">
        <f t="shared" si="9"/>
        <v>0</v>
      </c>
    </row>
    <row r="263" spans="1:21" s="44" customFormat="1" hidden="1" x14ac:dyDescent="0.25">
      <c r="A263" s="64" t="s">
        <v>348</v>
      </c>
      <c r="B263" s="72" t="s">
        <v>349</v>
      </c>
      <c r="C263" s="66">
        <v>1</v>
      </c>
      <c r="D263" s="99"/>
      <c r="E263" s="66">
        <v>45000</v>
      </c>
      <c r="F263" s="66">
        <v>6</v>
      </c>
      <c r="G263" s="68"/>
      <c r="H263" s="68"/>
      <c r="I263" s="68"/>
      <c r="J263" s="68"/>
      <c r="K263" s="68"/>
      <c r="L263" s="66">
        <v>1</v>
      </c>
      <c r="M263" s="66">
        <v>45000</v>
      </c>
      <c r="N263" s="66">
        <v>6</v>
      </c>
      <c r="O263" s="61"/>
      <c r="P263" s="66">
        <v>0</v>
      </c>
      <c r="Q263" s="66"/>
      <c r="R263" s="69"/>
      <c r="S263" s="68"/>
      <c r="T263" s="98">
        <f t="shared" si="10"/>
        <v>2.7</v>
      </c>
      <c r="U263" s="94">
        <f t="shared" si="9"/>
        <v>0</v>
      </c>
    </row>
    <row r="264" spans="1:21" s="44" customFormat="1" hidden="1" x14ac:dyDescent="0.25">
      <c r="A264" s="84" t="s">
        <v>348</v>
      </c>
      <c r="B264" s="85" t="s">
        <v>350</v>
      </c>
      <c r="C264" s="76">
        <v>1</v>
      </c>
      <c r="D264" s="76">
        <v>1</v>
      </c>
      <c r="E264" s="76">
        <v>61903</v>
      </c>
      <c r="F264" s="76">
        <v>12</v>
      </c>
      <c r="G264" s="68"/>
      <c r="H264" s="68"/>
      <c r="I264" s="68"/>
      <c r="J264" s="68"/>
      <c r="K264" s="68"/>
      <c r="L264" s="76">
        <v>1</v>
      </c>
      <c r="M264" s="76">
        <v>63760</v>
      </c>
      <c r="N264" s="76">
        <v>12</v>
      </c>
      <c r="O264" s="101"/>
      <c r="P264" s="76">
        <v>0</v>
      </c>
      <c r="Q264" s="66"/>
      <c r="R264" s="69"/>
      <c r="S264" s="68"/>
      <c r="T264" s="98">
        <f t="shared" si="10"/>
        <v>7.6512000000000002</v>
      </c>
      <c r="U264" s="94">
        <f t="shared" si="9"/>
        <v>0</v>
      </c>
    </row>
    <row r="265" spans="1:21" s="44" customFormat="1" hidden="1" x14ac:dyDescent="0.25">
      <c r="A265" s="64" t="s">
        <v>348</v>
      </c>
      <c r="B265" s="72" t="s">
        <v>351</v>
      </c>
      <c r="C265" s="66">
        <v>1</v>
      </c>
      <c r="D265" s="99">
        <v>1</v>
      </c>
      <c r="E265" s="66">
        <v>56650</v>
      </c>
      <c r="F265" s="66">
        <v>12</v>
      </c>
      <c r="G265" s="68"/>
      <c r="H265" s="68"/>
      <c r="I265" s="68"/>
      <c r="J265" s="68"/>
      <c r="K265" s="68"/>
      <c r="L265" s="66">
        <v>1</v>
      </c>
      <c r="M265" s="66">
        <v>58350</v>
      </c>
      <c r="N265" s="66">
        <v>12</v>
      </c>
      <c r="O265" s="61"/>
      <c r="P265" s="66">
        <v>0</v>
      </c>
      <c r="Q265" s="66"/>
      <c r="R265" s="69"/>
      <c r="S265" s="68"/>
      <c r="T265" s="98">
        <f t="shared" si="10"/>
        <v>7.0019999999999998</v>
      </c>
      <c r="U265" s="94">
        <f t="shared" si="9"/>
        <v>0</v>
      </c>
    </row>
    <row r="266" spans="1:21" s="44" customFormat="1" hidden="1" x14ac:dyDescent="0.25">
      <c r="A266" s="64" t="s">
        <v>348</v>
      </c>
      <c r="B266" s="72" t="s">
        <v>352</v>
      </c>
      <c r="C266" s="66">
        <v>1</v>
      </c>
      <c r="D266" s="99"/>
      <c r="E266" s="66">
        <v>55000</v>
      </c>
      <c r="F266" s="66">
        <v>6</v>
      </c>
      <c r="G266" s="68"/>
      <c r="H266" s="68"/>
      <c r="I266" s="68"/>
      <c r="J266" s="68"/>
      <c r="K266" s="68"/>
      <c r="L266" s="66">
        <v>1</v>
      </c>
      <c r="M266" s="66">
        <v>45000</v>
      </c>
      <c r="N266" s="66">
        <v>6</v>
      </c>
      <c r="O266" s="61"/>
      <c r="P266" s="66">
        <v>0</v>
      </c>
      <c r="Q266" s="66"/>
      <c r="R266" s="69"/>
      <c r="S266" s="68"/>
      <c r="T266" s="98">
        <f t="shared" si="10"/>
        <v>2.7</v>
      </c>
      <c r="U266" s="94">
        <f t="shared" si="9"/>
        <v>0</v>
      </c>
    </row>
    <row r="267" spans="1:21" s="44" customFormat="1" hidden="1" x14ac:dyDescent="0.25">
      <c r="A267" s="64" t="s">
        <v>348</v>
      </c>
      <c r="B267" s="72" t="s">
        <v>353</v>
      </c>
      <c r="C267" s="66">
        <v>1</v>
      </c>
      <c r="D267" s="99">
        <v>1</v>
      </c>
      <c r="E267" s="66">
        <v>50648</v>
      </c>
      <c r="F267" s="66">
        <v>12</v>
      </c>
      <c r="G267" s="68"/>
      <c r="H267" s="68"/>
      <c r="I267" s="68"/>
      <c r="J267" s="68"/>
      <c r="K267" s="68"/>
      <c r="L267" s="66">
        <v>1</v>
      </c>
      <c r="M267" s="66">
        <v>52167</v>
      </c>
      <c r="N267" s="66">
        <v>12</v>
      </c>
      <c r="O267" s="61"/>
      <c r="P267" s="66">
        <v>0</v>
      </c>
      <c r="Q267" s="66"/>
      <c r="R267" s="69"/>
      <c r="S267" s="68"/>
      <c r="T267" s="98">
        <f t="shared" si="10"/>
        <v>6.26004</v>
      </c>
      <c r="U267" s="94">
        <f t="shared" si="9"/>
        <v>0</v>
      </c>
    </row>
    <row r="268" spans="1:21" s="44" customFormat="1" hidden="1" x14ac:dyDescent="0.25">
      <c r="A268" s="64" t="s">
        <v>348</v>
      </c>
      <c r="B268" s="72" t="s">
        <v>354</v>
      </c>
      <c r="C268" s="66">
        <v>1</v>
      </c>
      <c r="D268" s="99">
        <v>1</v>
      </c>
      <c r="E268" s="66">
        <v>52515</v>
      </c>
      <c r="F268" s="66">
        <v>12</v>
      </c>
      <c r="G268" s="68"/>
      <c r="H268" s="68"/>
      <c r="I268" s="68"/>
      <c r="J268" s="68"/>
      <c r="K268" s="68"/>
      <c r="L268" s="66">
        <v>1</v>
      </c>
      <c r="M268" s="66">
        <v>53732</v>
      </c>
      <c r="N268" s="66">
        <v>12</v>
      </c>
      <c r="O268" s="61"/>
      <c r="P268" s="66">
        <v>0</v>
      </c>
      <c r="Q268" s="66"/>
      <c r="R268" s="69"/>
      <c r="S268" s="68"/>
      <c r="T268" s="98">
        <f t="shared" si="10"/>
        <v>6.4478400000000002</v>
      </c>
      <c r="U268" s="94">
        <f t="shared" si="9"/>
        <v>0</v>
      </c>
    </row>
    <row r="269" spans="1:21" s="44" customFormat="1" hidden="1" x14ac:dyDescent="0.25">
      <c r="A269" s="64" t="s">
        <v>348</v>
      </c>
      <c r="B269" s="72" t="s">
        <v>355</v>
      </c>
      <c r="C269" s="66">
        <v>1</v>
      </c>
      <c r="D269" s="99">
        <v>1</v>
      </c>
      <c r="E269" s="66">
        <v>45667</v>
      </c>
      <c r="F269" s="66">
        <v>12</v>
      </c>
      <c r="G269" s="68"/>
      <c r="H269" s="68"/>
      <c r="I269" s="68"/>
      <c r="J269" s="68"/>
      <c r="K269" s="68"/>
      <c r="L269" s="66">
        <v>1</v>
      </c>
      <c r="M269" s="66">
        <v>47741</v>
      </c>
      <c r="N269" s="66">
        <v>12</v>
      </c>
      <c r="O269" s="61"/>
      <c r="P269" s="66">
        <v>0</v>
      </c>
      <c r="Q269" s="66"/>
      <c r="R269" s="69"/>
      <c r="S269" s="68"/>
      <c r="T269" s="98">
        <f t="shared" si="10"/>
        <v>5.7289199999999996</v>
      </c>
      <c r="U269" s="94">
        <f t="shared" si="9"/>
        <v>0</v>
      </c>
    </row>
    <row r="270" spans="1:21" s="44" customFormat="1" hidden="1" x14ac:dyDescent="0.25">
      <c r="A270" s="84" t="s">
        <v>348</v>
      </c>
      <c r="B270" s="85" t="s">
        <v>356</v>
      </c>
      <c r="C270" s="76">
        <v>2</v>
      </c>
      <c r="D270" s="76">
        <v>2</v>
      </c>
      <c r="E270" s="76">
        <v>31669</v>
      </c>
      <c r="F270" s="76">
        <v>12</v>
      </c>
      <c r="G270" s="68"/>
      <c r="H270" s="68"/>
      <c r="I270" s="68"/>
      <c r="J270" s="68"/>
      <c r="K270" s="68"/>
      <c r="L270" s="76">
        <v>2</v>
      </c>
      <c r="M270" s="76">
        <v>32619</v>
      </c>
      <c r="N270" s="76">
        <v>12</v>
      </c>
      <c r="O270" s="101"/>
      <c r="P270" s="76">
        <v>0</v>
      </c>
      <c r="Q270" s="66"/>
      <c r="R270" s="69"/>
      <c r="S270" s="68"/>
      <c r="T270" s="98">
        <f t="shared" si="10"/>
        <v>7.8285600000000004</v>
      </c>
      <c r="U270" s="94">
        <f t="shared" si="9"/>
        <v>0</v>
      </c>
    </row>
    <row r="271" spans="1:21" s="44" customFormat="1" hidden="1" x14ac:dyDescent="0.25">
      <c r="A271" s="64" t="s">
        <v>348</v>
      </c>
      <c r="B271" s="72" t="s">
        <v>357</v>
      </c>
      <c r="C271" s="66">
        <v>1</v>
      </c>
      <c r="D271" s="99"/>
      <c r="E271" s="66">
        <v>25000</v>
      </c>
      <c r="F271" s="66">
        <v>6</v>
      </c>
      <c r="G271" s="68"/>
      <c r="H271" s="68"/>
      <c r="I271" s="68"/>
      <c r="J271" s="68"/>
      <c r="K271" s="68"/>
      <c r="L271" s="66">
        <v>1</v>
      </c>
      <c r="M271" s="66">
        <v>25000</v>
      </c>
      <c r="N271" s="66">
        <v>6</v>
      </c>
      <c r="O271" s="61"/>
      <c r="P271" s="66">
        <v>0</v>
      </c>
      <c r="Q271" s="66"/>
      <c r="R271" s="69"/>
      <c r="S271" s="68"/>
      <c r="T271" s="98">
        <f t="shared" si="10"/>
        <v>1.5</v>
      </c>
      <c r="U271" s="94">
        <f t="shared" si="9"/>
        <v>0</v>
      </c>
    </row>
    <row r="272" spans="1:21" s="44" customFormat="1" hidden="1" x14ac:dyDescent="0.25">
      <c r="A272" s="64" t="s">
        <v>348</v>
      </c>
      <c r="B272" s="72" t="s">
        <v>358</v>
      </c>
      <c r="C272" s="66">
        <v>1</v>
      </c>
      <c r="D272" s="99"/>
      <c r="E272" s="66">
        <v>32619</v>
      </c>
      <c r="F272" s="66">
        <v>12</v>
      </c>
      <c r="G272" s="68"/>
      <c r="H272" s="68"/>
      <c r="I272" s="68"/>
      <c r="J272" s="68"/>
      <c r="K272" s="68"/>
      <c r="L272" s="66">
        <v>1</v>
      </c>
      <c r="M272" s="66">
        <v>32619</v>
      </c>
      <c r="N272" s="66">
        <v>12</v>
      </c>
      <c r="O272" s="61"/>
      <c r="P272" s="66">
        <v>0</v>
      </c>
      <c r="Q272" s="66"/>
      <c r="R272" s="69"/>
      <c r="S272" s="68"/>
      <c r="T272" s="98">
        <f t="shared" si="10"/>
        <v>3.9142800000000002</v>
      </c>
      <c r="U272" s="94">
        <f t="shared" si="9"/>
        <v>0</v>
      </c>
    </row>
    <row r="273" spans="1:21" s="44" customFormat="1" hidden="1" x14ac:dyDescent="0.25">
      <c r="A273" s="64" t="s">
        <v>348</v>
      </c>
      <c r="B273" s="72" t="s">
        <v>486</v>
      </c>
      <c r="C273" s="66"/>
      <c r="D273" s="99"/>
      <c r="E273" s="66"/>
      <c r="F273" s="66"/>
      <c r="G273" s="68"/>
      <c r="H273" s="68"/>
      <c r="I273" s="68"/>
      <c r="J273" s="68"/>
      <c r="K273" s="68"/>
      <c r="L273" s="66">
        <v>1</v>
      </c>
      <c r="M273" s="66">
        <v>30000</v>
      </c>
      <c r="N273" s="66">
        <v>6</v>
      </c>
      <c r="O273" s="61"/>
      <c r="P273" s="66">
        <v>0</v>
      </c>
      <c r="Q273" s="66"/>
      <c r="R273" s="69"/>
      <c r="S273" s="68"/>
      <c r="T273" s="98">
        <f t="shared" si="10"/>
        <v>1.8</v>
      </c>
      <c r="U273" s="94">
        <f t="shared" si="9"/>
        <v>1</v>
      </c>
    </row>
    <row r="274" spans="1:21" s="44" customFormat="1" hidden="1" x14ac:dyDescent="0.25">
      <c r="A274" s="64" t="s">
        <v>348</v>
      </c>
      <c r="B274" s="72" t="s">
        <v>291</v>
      </c>
      <c r="C274" s="66">
        <v>7</v>
      </c>
      <c r="D274" s="99"/>
      <c r="E274" s="66">
        <v>15000</v>
      </c>
      <c r="F274" s="66">
        <v>12</v>
      </c>
      <c r="G274" s="68"/>
      <c r="H274" s="68"/>
      <c r="I274" s="68"/>
      <c r="J274" s="68"/>
      <c r="K274" s="68"/>
      <c r="L274" s="66">
        <v>7</v>
      </c>
      <c r="M274" s="66">
        <v>15000</v>
      </c>
      <c r="N274" s="66">
        <v>6</v>
      </c>
      <c r="O274" s="61"/>
      <c r="P274" s="66">
        <v>0</v>
      </c>
      <c r="Q274" s="66"/>
      <c r="R274" s="69"/>
      <c r="S274" s="68"/>
      <c r="T274" s="98">
        <f t="shared" si="10"/>
        <v>6.3</v>
      </c>
      <c r="U274" s="94">
        <f t="shared" si="9"/>
        <v>0</v>
      </c>
    </row>
    <row r="275" spans="1:21" s="44" customFormat="1" hidden="1" x14ac:dyDescent="0.25">
      <c r="A275" s="64" t="s">
        <v>359</v>
      </c>
      <c r="B275" s="72" t="s">
        <v>360</v>
      </c>
      <c r="C275" s="66">
        <v>3</v>
      </c>
      <c r="D275" s="99"/>
      <c r="E275" s="66">
        <v>15000</v>
      </c>
      <c r="F275" s="66">
        <v>12</v>
      </c>
      <c r="G275" s="68"/>
      <c r="H275" s="68"/>
      <c r="I275" s="68"/>
      <c r="J275" s="68"/>
      <c r="K275" s="68"/>
      <c r="L275" s="66">
        <v>3</v>
      </c>
      <c r="M275" s="66">
        <v>15000</v>
      </c>
      <c r="N275" s="66">
        <v>6</v>
      </c>
      <c r="O275" s="61"/>
      <c r="P275" s="66">
        <v>0</v>
      </c>
      <c r="Q275" s="66"/>
      <c r="R275" s="69"/>
      <c r="S275" s="68"/>
      <c r="T275" s="98">
        <f t="shared" si="10"/>
        <v>2.7</v>
      </c>
      <c r="U275" s="94">
        <f t="shared" si="9"/>
        <v>0</v>
      </c>
    </row>
    <row r="276" spans="1:21" s="44" customFormat="1" hidden="1" x14ac:dyDescent="0.25">
      <c r="A276" s="64" t="s">
        <v>359</v>
      </c>
      <c r="B276" s="72" t="s">
        <v>361</v>
      </c>
      <c r="C276" s="66">
        <v>1</v>
      </c>
      <c r="D276" s="99">
        <v>1</v>
      </c>
      <c r="E276" s="66">
        <v>35000</v>
      </c>
      <c r="F276" s="66">
        <v>12</v>
      </c>
      <c r="G276" s="68"/>
      <c r="H276" s="68"/>
      <c r="I276" s="68"/>
      <c r="J276" s="68"/>
      <c r="K276" s="68"/>
      <c r="L276" s="66">
        <v>1</v>
      </c>
      <c r="M276" s="66">
        <v>45000</v>
      </c>
      <c r="N276" s="66">
        <v>12</v>
      </c>
      <c r="O276" s="61"/>
      <c r="P276" s="66">
        <v>0</v>
      </c>
      <c r="Q276" s="66"/>
      <c r="R276" s="69"/>
      <c r="S276" s="68"/>
      <c r="T276" s="98">
        <f t="shared" si="10"/>
        <v>5.4</v>
      </c>
      <c r="U276" s="94">
        <f t="shared" si="9"/>
        <v>0</v>
      </c>
    </row>
    <row r="277" spans="1:21" s="44" customFormat="1" hidden="1" x14ac:dyDescent="0.25">
      <c r="A277" s="64" t="s">
        <v>359</v>
      </c>
      <c r="B277" s="72" t="s">
        <v>361</v>
      </c>
      <c r="C277" s="66">
        <v>2</v>
      </c>
      <c r="D277" s="99"/>
      <c r="E277" s="66">
        <v>25000</v>
      </c>
      <c r="F277" s="66">
        <v>12</v>
      </c>
      <c r="G277" s="68"/>
      <c r="H277" s="68"/>
      <c r="I277" s="68"/>
      <c r="J277" s="68"/>
      <c r="K277" s="68"/>
      <c r="L277" s="66">
        <v>2</v>
      </c>
      <c r="M277" s="66">
        <v>35000</v>
      </c>
      <c r="N277" s="66">
        <v>6</v>
      </c>
      <c r="O277" s="61"/>
      <c r="P277" s="66">
        <v>0</v>
      </c>
      <c r="Q277" s="66"/>
      <c r="R277" s="69"/>
      <c r="S277" s="68"/>
      <c r="T277" s="98">
        <f t="shared" si="10"/>
        <v>4.2</v>
      </c>
      <c r="U277" s="94">
        <f t="shared" si="9"/>
        <v>0</v>
      </c>
    </row>
    <row r="278" spans="1:21" s="44" customFormat="1" hidden="1" x14ac:dyDescent="0.25">
      <c r="A278" s="64" t="s">
        <v>359</v>
      </c>
      <c r="B278" s="72" t="s">
        <v>362</v>
      </c>
      <c r="C278" s="66">
        <v>1</v>
      </c>
      <c r="D278" s="99">
        <v>1</v>
      </c>
      <c r="E278" s="66">
        <v>30000</v>
      </c>
      <c r="F278" s="66">
        <v>12</v>
      </c>
      <c r="G278" s="68"/>
      <c r="H278" s="68"/>
      <c r="I278" s="68"/>
      <c r="J278" s="68"/>
      <c r="K278" s="68"/>
      <c r="L278" s="66">
        <v>1</v>
      </c>
      <c r="M278" s="66">
        <v>30900</v>
      </c>
      <c r="N278" s="66">
        <v>12</v>
      </c>
      <c r="O278" s="61"/>
      <c r="P278" s="66">
        <v>0</v>
      </c>
      <c r="Q278" s="66"/>
      <c r="R278" s="69"/>
      <c r="S278" s="68"/>
      <c r="T278" s="98">
        <f t="shared" si="10"/>
        <v>3.7080000000000002</v>
      </c>
      <c r="U278" s="94">
        <f t="shared" si="9"/>
        <v>0</v>
      </c>
    </row>
    <row r="279" spans="1:21" s="44" customFormat="1" hidden="1" x14ac:dyDescent="0.25">
      <c r="A279" s="64" t="s">
        <v>359</v>
      </c>
      <c r="B279" s="72" t="s">
        <v>363</v>
      </c>
      <c r="C279" s="66">
        <v>5</v>
      </c>
      <c r="D279" s="99">
        <v>6</v>
      </c>
      <c r="E279" s="66">
        <v>17389</v>
      </c>
      <c r="F279" s="66">
        <v>12</v>
      </c>
      <c r="G279" s="68"/>
      <c r="H279" s="68"/>
      <c r="I279" s="68"/>
      <c r="J279" s="68"/>
      <c r="K279" s="68"/>
      <c r="L279" s="66">
        <v>6</v>
      </c>
      <c r="M279" s="66">
        <v>17911</v>
      </c>
      <c r="N279" s="66">
        <v>12</v>
      </c>
      <c r="O279" s="61"/>
      <c r="P279" s="66">
        <v>0</v>
      </c>
      <c r="Q279" s="66"/>
      <c r="R279" s="69"/>
      <c r="S279" s="68"/>
      <c r="T279" s="98">
        <f t="shared" si="10"/>
        <v>12.89592</v>
      </c>
      <c r="U279" s="94">
        <f t="shared" si="9"/>
        <v>1</v>
      </c>
    </row>
    <row r="280" spans="1:21" s="44" customFormat="1" hidden="1" x14ac:dyDescent="0.25">
      <c r="A280" s="64" t="s">
        <v>359</v>
      </c>
      <c r="B280" s="72" t="s">
        <v>364</v>
      </c>
      <c r="C280" s="66">
        <v>2</v>
      </c>
      <c r="D280" s="99"/>
      <c r="E280" s="66">
        <v>17389</v>
      </c>
      <c r="F280" s="66">
        <v>12</v>
      </c>
      <c r="G280" s="68"/>
      <c r="H280" s="68"/>
      <c r="I280" s="68"/>
      <c r="J280" s="68"/>
      <c r="K280" s="68"/>
      <c r="L280" s="66">
        <v>2</v>
      </c>
      <c r="M280" s="66">
        <v>15000</v>
      </c>
      <c r="N280" s="66">
        <v>6</v>
      </c>
      <c r="O280" s="61"/>
      <c r="P280" s="66">
        <v>0</v>
      </c>
      <c r="Q280" s="66"/>
      <c r="R280" s="69"/>
      <c r="S280" s="68"/>
      <c r="T280" s="98">
        <f t="shared" si="10"/>
        <v>1.8</v>
      </c>
      <c r="U280" s="94">
        <f t="shared" si="9"/>
        <v>0</v>
      </c>
    </row>
    <row r="281" spans="1:21" s="44" customFormat="1" hidden="1" x14ac:dyDescent="0.25">
      <c r="A281" s="64" t="s">
        <v>359</v>
      </c>
      <c r="B281" s="72" t="s">
        <v>365</v>
      </c>
      <c r="C281" s="66">
        <v>1</v>
      </c>
      <c r="D281" s="99">
        <v>1</v>
      </c>
      <c r="E281" s="66">
        <v>17389</v>
      </c>
      <c r="F281" s="66">
        <v>12</v>
      </c>
      <c r="G281" s="68"/>
      <c r="H281" s="68"/>
      <c r="I281" s="68"/>
      <c r="J281" s="68"/>
      <c r="K281" s="68"/>
      <c r="L281" s="66">
        <v>1</v>
      </c>
      <c r="M281" s="66">
        <v>17911</v>
      </c>
      <c r="N281" s="66">
        <v>12</v>
      </c>
      <c r="O281" s="61"/>
      <c r="P281" s="66">
        <v>0</v>
      </c>
      <c r="Q281" s="66"/>
      <c r="R281" s="69"/>
      <c r="S281" s="68"/>
      <c r="T281" s="98">
        <f t="shared" si="10"/>
        <v>2.1493199999999999</v>
      </c>
      <c r="U281" s="94">
        <f t="shared" si="9"/>
        <v>0</v>
      </c>
    </row>
    <row r="282" spans="1:21" s="44" customFormat="1" hidden="1" x14ac:dyDescent="0.25">
      <c r="A282" s="64" t="s">
        <v>359</v>
      </c>
      <c r="B282" s="72" t="s">
        <v>366</v>
      </c>
      <c r="C282" s="66">
        <v>1</v>
      </c>
      <c r="D282" s="99">
        <v>1</v>
      </c>
      <c r="E282" s="66">
        <v>17389</v>
      </c>
      <c r="F282" s="66">
        <v>12</v>
      </c>
      <c r="G282" s="68"/>
      <c r="H282" s="68"/>
      <c r="I282" s="68"/>
      <c r="J282" s="68"/>
      <c r="K282" s="68"/>
      <c r="L282" s="66">
        <v>1</v>
      </c>
      <c r="M282" s="66">
        <v>17911</v>
      </c>
      <c r="N282" s="66">
        <v>12</v>
      </c>
      <c r="O282" s="61"/>
      <c r="P282" s="66">
        <v>0</v>
      </c>
      <c r="Q282" s="66"/>
      <c r="R282" s="69"/>
      <c r="S282" s="68"/>
      <c r="T282" s="98">
        <f t="shared" si="10"/>
        <v>2.1493199999999999</v>
      </c>
      <c r="U282" s="94">
        <f t="shared" si="9"/>
        <v>0</v>
      </c>
    </row>
    <row r="283" spans="1:21" s="44" customFormat="1" hidden="1" x14ac:dyDescent="0.25">
      <c r="A283" s="64" t="s">
        <v>359</v>
      </c>
      <c r="B283" s="72" t="s">
        <v>367</v>
      </c>
      <c r="C283" s="66">
        <v>2</v>
      </c>
      <c r="D283" s="99"/>
      <c r="E283" s="66">
        <v>16883</v>
      </c>
      <c r="F283" s="66">
        <v>6</v>
      </c>
      <c r="G283" s="68"/>
      <c r="H283" s="68"/>
      <c r="I283" s="68"/>
      <c r="J283" s="68"/>
      <c r="K283" s="68"/>
      <c r="L283" s="66">
        <v>2</v>
      </c>
      <c r="M283" s="66">
        <v>15000</v>
      </c>
      <c r="N283" s="66">
        <v>6</v>
      </c>
      <c r="O283" s="61"/>
      <c r="P283" s="66">
        <v>0</v>
      </c>
      <c r="Q283" s="66"/>
      <c r="R283" s="69"/>
      <c r="S283" s="68"/>
      <c r="T283" s="98">
        <f t="shared" si="10"/>
        <v>1.8</v>
      </c>
      <c r="U283" s="94">
        <f t="shared" si="9"/>
        <v>0</v>
      </c>
    </row>
    <row r="284" spans="1:21" s="44" customFormat="1" hidden="1" x14ac:dyDescent="0.25">
      <c r="A284" s="64" t="s">
        <v>359</v>
      </c>
      <c r="B284" s="72" t="s">
        <v>368</v>
      </c>
      <c r="C284" s="66">
        <v>1</v>
      </c>
      <c r="D284" s="99"/>
      <c r="E284" s="66">
        <v>17389</v>
      </c>
      <c r="F284" s="66">
        <v>12</v>
      </c>
      <c r="G284" s="68"/>
      <c r="H284" s="68"/>
      <c r="I284" s="68"/>
      <c r="J284" s="68"/>
      <c r="K284" s="68"/>
      <c r="L284" s="66">
        <v>1</v>
      </c>
      <c r="M284" s="66">
        <v>15000</v>
      </c>
      <c r="N284" s="66">
        <v>6</v>
      </c>
      <c r="O284" s="61"/>
      <c r="P284" s="66">
        <v>0</v>
      </c>
      <c r="Q284" s="66"/>
      <c r="R284" s="69"/>
      <c r="S284" s="68"/>
      <c r="T284" s="98">
        <f t="shared" si="10"/>
        <v>0.9</v>
      </c>
      <c r="U284" s="94">
        <f t="shared" si="9"/>
        <v>0</v>
      </c>
    </row>
    <row r="285" spans="1:21" s="44" customFormat="1" hidden="1" x14ac:dyDescent="0.25">
      <c r="A285" s="64" t="s">
        <v>359</v>
      </c>
      <c r="B285" s="72" t="s">
        <v>369</v>
      </c>
      <c r="C285" s="66">
        <v>1</v>
      </c>
      <c r="D285" s="99"/>
      <c r="E285" s="66">
        <v>17389</v>
      </c>
      <c r="F285" s="66">
        <v>12</v>
      </c>
      <c r="G285" s="68"/>
      <c r="H285" s="68"/>
      <c r="I285" s="68"/>
      <c r="J285" s="68"/>
      <c r="K285" s="68"/>
      <c r="L285" s="66">
        <v>1</v>
      </c>
      <c r="M285" s="66">
        <v>15000</v>
      </c>
      <c r="N285" s="66">
        <v>6</v>
      </c>
      <c r="O285" s="61"/>
      <c r="P285" s="66">
        <v>0</v>
      </c>
      <c r="Q285" s="66"/>
      <c r="R285" s="69"/>
      <c r="S285" s="68"/>
      <c r="T285" s="98">
        <f t="shared" si="10"/>
        <v>0.9</v>
      </c>
      <c r="U285" s="94">
        <f t="shared" si="9"/>
        <v>0</v>
      </c>
    </row>
    <row r="286" spans="1:21" s="44" customFormat="1" hidden="1" x14ac:dyDescent="0.25">
      <c r="A286" s="64" t="s">
        <v>487</v>
      </c>
      <c r="B286" s="72" t="s">
        <v>522</v>
      </c>
      <c r="C286" s="86"/>
      <c r="D286" s="99"/>
      <c r="E286" s="66"/>
      <c r="F286" s="66"/>
      <c r="G286" s="68"/>
      <c r="H286" s="68"/>
      <c r="I286" s="68"/>
      <c r="J286" s="68"/>
      <c r="K286" s="68"/>
      <c r="L286" s="66">
        <v>1</v>
      </c>
      <c r="M286" s="66">
        <v>35000</v>
      </c>
      <c r="N286" s="66">
        <v>6</v>
      </c>
      <c r="O286" s="61"/>
      <c r="P286" s="66">
        <v>0</v>
      </c>
      <c r="Q286" s="66"/>
      <c r="R286" s="69"/>
      <c r="S286" s="68"/>
      <c r="T286" s="98">
        <f t="shared" si="10"/>
        <v>2.1</v>
      </c>
      <c r="U286" s="94">
        <f t="shared" si="9"/>
        <v>1</v>
      </c>
    </row>
    <row r="287" spans="1:21" s="44" customFormat="1" hidden="1" x14ac:dyDescent="0.25">
      <c r="A287" s="64" t="s">
        <v>487</v>
      </c>
      <c r="B287" s="72" t="s">
        <v>523</v>
      </c>
      <c r="C287" s="86"/>
      <c r="D287" s="99"/>
      <c r="E287" s="66"/>
      <c r="F287" s="66"/>
      <c r="G287" s="68"/>
      <c r="H287" s="68"/>
      <c r="I287" s="68"/>
      <c r="J287" s="68"/>
      <c r="K287" s="68"/>
      <c r="L287" s="66">
        <v>1</v>
      </c>
      <c r="M287" s="66">
        <v>30000</v>
      </c>
      <c r="N287" s="66">
        <v>6</v>
      </c>
      <c r="O287" s="61"/>
      <c r="P287" s="66">
        <v>0</v>
      </c>
      <c r="Q287" s="66"/>
      <c r="R287" s="69"/>
      <c r="S287" s="68"/>
      <c r="T287" s="98">
        <f t="shared" si="10"/>
        <v>1.8</v>
      </c>
      <c r="U287" s="94">
        <f t="shared" si="9"/>
        <v>1</v>
      </c>
    </row>
    <row r="288" spans="1:21" s="44" customFormat="1" hidden="1" x14ac:dyDescent="0.25">
      <c r="A288" s="64" t="s">
        <v>487</v>
      </c>
      <c r="B288" s="72" t="s">
        <v>521</v>
      </c>
      <c r="C288" s="86"/>
      <c r="D288" s="99"/>
      <c r="E288" s="66"/>
      <c r="F288" s="66"/>
      <c r="G288" s="68"/>
      <c r="H288" s="68"/>
      <c r="I288" s="68"/>
      <c r="J288" s="68"/>
      <c r="K288" s="68"/>
      <c r="L288" s="66">
        <v>4</v>
      </c>
      <c r="M288" s="66">
        <v>15000</v>
      </c>
      <c r="N288" s="66">
        <v>6</v>
      </c>
      <c r="O288" s="61"/>
      <c r="P288" s="66">
        <v>0</v>
      </c>
      <c r="Q288" s="66"/>
      <c r="R288" s="69"/>
      <c r="S288" s="68"/>
      <c r="T288" s="98">
        <f t="shared" si="10"/>
        <v>3.6</v>
      </c>
      <c r="U288" s="94">
        <f t="shared" si="9"/>
        <v>4</v>
      </c>
    </row>
    <row r="289" spans="1:21" s="44" customFormat="1" hidden="1" x14ac:dyDescent="0.25">
      <c r="A289" s="64" t="s">
        <v>359</v>
      </c>
      <c r="B289" s="72" t="s">
        <v>370</v>
      </c>
      <c r="C289" s="66">
        <v>1</v>
      </c>
      <c r="D289" s="99">
        <v>1</v>
      </c>
      <c r="E289" s="66">
        <v>17389</v>
      </c>
      <c r="F289" s="66">
        <v>12</v>
      </c>
      <c r="G289" s="68"/>
      <c r="H289" s="68"/>
      <c r="I289" s="68"/>
      <c r="J289" s="68"/>
      <c r="K289" s="68"/>
      <c r="L289" s="66">
        <v>1</v>
      </c>
      <c r="M289" s="66">
        <v>17911</v>
      </c>
      <c r="N289" s="66">
        <v>12</v>
      </c>
      <c r="O289" s="61"/>
      <c r="P289" s="66">
        <v>0</v>
      </c>
      <c r="Q289" s="66"/>
      <c r="R289" s="69"/>
      <c r="S289" s="68"/>
      <c r="T289" s="98">
        <f t="shared" si="10"/>
        <v>2.1493199999999999</v>
      </c>
      <c r="U289" s="94">
        <f t="shared" si="9"/>
        <v>0</v>
      </c>
    </row>
    <row r="290" spans="1:21" s="44" customFormat="1" hidden="1" x14ac:dyDescent="0.25">
      <c r="A290" s="64" t="s">
        <v>359</v>
      </c>
      <c r="B290" s="72" t="s">
        <v>371</v>
      </c>
      <c r="C290" s="66">
        <v>1</v>
      </c>
      <c r="D290" s="99">
        <v>1</v>
      </c>
      <c r="E290" s="66">
        <v>17389</v>
      </c>
      <c r="F290" s="66">
        <v>12</v>
      </c>
      <c r="G290" s="68"/>
      <c r="H290" s="68"/>
      <c r="I290" s="68"/>
      <c r="J290" s="68"/>
      <c r="K290" s="68"/>
      <c r="L290" s="66">
        <v>1</v>
      </c>
      <c r="M290" s="66">
        <v>17911</v>
      </c>
      <c r="N290" s="66">
        <v>12</v>
      </c>
      <c r="O290" s="61"/>
      <c r="P290" s="66">
        <v>0</v>
      </c>
      <c r="Q290" s="66"/>
      <c r="R290" s="69"/>
      <c r="S290" s="68"/>
      <c r="T290" s="98">
        <f t="shared" si="10"/>
        <v>2.1493199999999999</v>
      </c>
      <c r="U290" s="94">
        <f t="shared" si="9"/>
        <v>0</v>
      </c>
    </row>
    <row r="291" spans="1:21" s="44" customFormat="1" hidden="1" x14ac:dyDescent="0.25">
      <c r="A291" s="64" t="s">
        <v>359</v>
      </c>
      <c r="B291" s="72" t="s">
        <v>372</v>
      </c>
      <c r="C291" s="66">
        <v>1</v>
      </c>
      <c r="D291" s="99">
        <v>1</v>
      </c>
      <c r="E291" s="66">
        <v>17389</v>
      </c>
      <c r="F291" s="66">
        <v>12</v>
      </c>
      <c r="G291" s="68"/>
      <c r="H291" s="68"/>
      <c r="I291" s="68"/>
      <c r="J291" s="68"/>
      <c r="K291" s="68"/>
      <c r="L291" s="66">
        <v>1</v>
      </c>
      <c r="M291" s="66">
        <v>17911</v>
      </c>
      <c r="N291" s="66">
        <v>12</v>
      </c>
      <c r="O291" s="61"/>
      <c r="P291" s="66">
        <v>0</v>
      </c>
      <c r="Q291" s="66"/>
      <c r="R291" s="69"/>
      <c r="S291" s="68"/>
      <c r="T291" s="98">
        <f t="shared" si="10"/>
        <v>2.1493199999999999</v>
      </c>
      <c r="U291" s="94">
        <f t="shared" si="9"/>
        <v>0</v>
      </c>
    </row>
    <row r="292" spans="1:21" s="44" customFormat="1" hidden="1" x14ac:dyDescent="0.25">
      <c r="A292" s="64" t="s">
        <v>327</v>
      </c>
      <c r="B292" s="72" t="s">
        <v>488</v>
      </c>
      <c r="C292" s="66">
        <v>0</v>
      </c>
      <c r="D292" s="99">
        <v>0</v>
      </c>
      <c r="E292" s="66">
        <v>0</v>
      </c>
      <c r="F292" s="66">
        <v>6</v>
      </c>
      <c r="G292" s="68"/>
      <c r="H292" s="68"/>
      <c r="I292" s="68"/>
      <c r="J292" s="68"/>
      <c r="K292" s="68"/>
      <c r="L292" s="66">
        <v>1</v>
      </c>
      <c r="M292" s="66">
        <v>25000</v>
      </c>
      <c r="N292" s="66">
        <v>12</v>
      </c>
      <c r="O292" s="61"/>
      <c r="P292" s="66"/>
      <c r="Q292" s="66"/>
      <c r="R292" s="69"/>
      <c r="S292" s="68"/>
      <c r="T292" s="98">
        <f t="shared" si="10"/>
        <v>3</v>
      </c>
      <c r="U292" s="94">
        <f t="shared" si="9"/>
        <v>1</v>
      </c>
    </row>
    <row r="293" spans="1:21" s="44" customFormat="1" ht="30" hidden="1" x14ac:dyDescent="0.25">
      <c r="A293" s="64" t="s">
        <v>489</v>
      </c>
      <c r="B293" s="73" t="s">
        <v>490</v>
      </c>
      <c r="C293" s="66">
        <v>1</v>
      </c>
      <c r="D293" s="99"/>
      <c r="E293" s="66">
        <v>11729000</v>
      </c>
      <c r="F293" s="66"/>
      <c r="G293" s="68"/>
      <c r="H293" s="68"/>
      <c r="I293" s="68"/>
      <c r="J293" s="68"/>
      <c r="K293" s="68"/>
      <c r="L293" s="66">
        <v>1</v>
      </c>
      <c r="M293" s="66">
        <v>12941280</v>
      </c>
      <c r="N293" s="66">
        <v>1</v>
      </c>
      <c r="O293" s="61"/>
      <c r="P293" s="66"/>
      <c r="Q293" s="66"/>
      <c r="R293" s="69"/>
      <c r="S293" s="68"/>
      <c r="T293" s="98">
        <f t="shared" si="10"/>
        <v>129.4128</v>
      </c>
      <c r="U293" s="94">
        <f t="shared" si="9"/>
        <v>0</v>
      </c>
    </row>
    <row r="294" spans="1:21" s="44" customFormat="1" ht="30" hidden="1" x14ac:dyDescent="0.25">
      <c r="A294" s="64" t="s">
        <v>491</v>
      </c>
      <c r="B294" s="73" t="s">
        <v>492</v>
      </c>
      <c r="C294" s="66"/>
      <c r="D294" s="99">
        <v>1</v>
      </c>
      <c r="E294" s="66">
        <v>2037000</v>
      </c>
      <c r="F294" s="66">
        <v>1</v>
      </c>
      <c r="G294" s="68"/>
      <c r="H294" s="68"/>
      <c r="I294" s="68"/>
      <c r="J294" s="68"/>
      <c r="K294" s="68"/>
      <c r="L294" s="66">
        <v>1</v>
      </c>
      <c r="M294" s="82">
        <v>2518560</v>
      </c>
      <c r="N294" s="66">
        <v>1</v>
      </c>
      <c r="O294" s="61"/>
      <c r="P294" s="66"/>
      <c r="Q294" s="66"/>
      <c r="R294" s="69"/>
      <c r="S294" s="68"/>
      <c r="T294" s="98">
        <f t="shared" si="10"/>
        <v>25.185600000000001</v>
      </c>
      <c r="U294" s="94">
        <f t="shared" si="9"/>
        <v>1</v>
      </c>
    </row>
    <row r="295" spans="1:21" s="44" customFormat="1" ht="21" hidden="1" x14ac:dyDescent="0.25">
      <c r="A295" s="64" t="s">
        <v>373</v>
      </c>
      <c r="B295" s="72" t="s">
        <v>374</v>
      </c>
      <c r="C295" s="66">
        <v>10</v>
      </c>
      <c r="D295" s="99">
        <v>18</v>
      </c>
      <c r="E295" s="66">
        <v>58710</v>
      </c>
      <c r="F295" s="66">
        <v>12</v>
      </c>
      <c r="G295" s="68"/>
      <c r="H295" s="68"/>
      <c r="I295" s="68"/>
      <c r="J295" s="68"/>
      <c r="K295" s="68"/>
      <c r="L295" s="66">
        <v>18</v>
      </c>
      <c r="M295" s="87">
        <v>62285</v>
      </c>
      <c r="N295" s="66">
        <v>12</v>
      </c>
      <c r="O295" s="61"/>
      <c r="P295" s="66">
        <v>0</v>
      </c>
      <c r="Q295" s="66"/>
      <c r="R295" s="69"/>
      <c r="S295" s="68"/>
      <c r="T295" s="98">
        <f t="shared" si="10"/>
        <v>134.53559999999999</v>
      </c>
      <c r="U295" s="94">
        <f t="shared" si="9"/>
        <v>8</v>
      </c>
    </row>
    <row r="296" spans="1:21" s="44" customFormat="1" ht="15.75" hidden="1" x14ac:dyDescent="0.25">
      <c r="A296" s="64" t="s">
        <v>373</v>
      </c>
      <c r="B296" s="72" t="s">
        <v>375</v>
      </c>
      <c r="C296" s="66">
        <v>42</v>
      </c>
      <c r="D296" s="99">
        <v>20</v>
      </c>
      <c r="E296" s="66">
        <v>45020</v>
      </c>
      <c r="F296" s="66">
        <v>12</v>
      </c>
      <c r="G296" s="68"/>
      <c r="H296" s="68"/>
      <c r="I296" s="68"/>
      <c r="J296" s="68"/>
      <c r="K296" s="68"/>
      <c r="L296" s="66">
        <v>34</v>
      </c>
      <c r="M296" s="88">
        <v>46371</v>
      </c>
      <c r="N296" s="66">
        <v>12</v>
      </c>
      <c r="O296" s="61"/>
      <c r="P296" s="66">
        <v>0</v>
      </c>
      <c r="Q296" s="66"/>
      <c r="R296" s="69"/>
      <c r="S296" s="68"/>
      <c r="T296" s="98">
        <f t="shared" si="10"/>
        <v>189.19368</v>
      </c>
      <c r="U296" s="94">
        <f t="shared" si="9"/>
        <v>-8</v>
      </c>
    </row>
    <row r="297" spans="1:21" s="44" customFormat="1" hidden="1" x14ac:dyDescent="0.25">
      <c r="A297" s="64" t="s">
        <v>376</v>
      </c>
      <c r="B297" s="72" t="s">
        <v>377</v>
      </c>
      <c r="C297" s="66">
        <v>14</v>
      </c>
      <c r="D297" s="99">
        <v>13</v>
      </c>
      <c r="E297" s="66">
        <v>41792</v>
      </c>
      <c r="F297" s="66">
        <v>12</v>
      </c>
      <c r="G297" s="68"/>
      <c r="H297" s="68"/>
      <c r="I297" s="68"/>
      <c r="J297" s="68"/>
      <c r="K297" s="68"/>
      <c r="L297" s="66">
        <v>14</v>
      </c>
      <c r="M297" s="66">
        <v>43046</v>
      </c>
      <c r="N297" s="66">
        <v>12</v>
      </c>
      <c r="O297" s="61"/>
      <c r="P297" s="66">
        <v>0</v>
      </c>
      <c r="Q297" s="66"/>
      <c r="R297" s="69"/>
      <c r="S297" s="68"/>
      <c r="T297" s="98">
        <f t="shared" si="10"/>
        <v>72.317279999999997</v>
      </c>
      <c r="U297" s="94">
        <f t="shared" si="9"/>
        <v>0</v>
      </c>
    </row>
    <row r="298" spans="1:21" s="44" customFormat="1" hidden="1" x14ac:dyDescent="0.25">
      <c r="A298" s="64" t="s">
        <v>376</v>
      </c>
      <c r="B298" s="72" t="s">
        <v>378</v>
      </c>
      <c r="C298" s="66">
        <v>7</v>
      </c>
      <c r="D298" s="99">
        <v>6</v>
      </c>
      <c r="E298" s="66">
        <v>40575</v>
      </c>
      <c r="F298" s="66">
        <v>12</v>
      </c>
      <c r="G298" s="68"/>
      <c r="H298" s="68"/>
      <c r="I298" s="68"/>
      <c r="J298" s="68"/>
      <c r="K298" s="68"/>
      <c r="L298" s="66">
        <v>7</v>
      </c>
      <c r="M298" s="66">
        <v>41792</v>
      </c>
      <c r="N298" s="66">
        <v>12</v>
      </c>
      <c r="O298" s="61"/>
      <c r="P298" s="66">
        <v>0</v>
      </c>
      <c r="Q298" s="66"/>
      <c r="R298" s="69"/>
      <c r="S298" s="68"/>
      <c r="T298" s="98">
        <f t="shared" si="10"/>
        <v>35.10528</v>
      </c>
      <c r="U298" s="94">
        <f t="shared" si="9"/>
        <v>0</v>
      </c>
    </row>
    <row r="299" spans="1:21" s="44" customFormat="1" hidden="1" x14ac:dyDescent="0.25">
      <c r="A299" s="64" t="s">
        <v>376</v>
      </c>
      <c r="B299" s="72" t="s">
        <v>379</v>
      </c>
      <c r="C299" s="66">
        <v>6</v>
      </c>
      <c r="D299" s="99">
        <v>6</v>
      </c>
      <c r="E299" s="66">
        <v>40575</v>
      </c>
      <c r="F299" s="66">
        <v>12</v>
      </c>
      <c r="G299" s="68"/>
      <c r="H299" s="68"/>
      <c r="I299" s="68"/>
      <c r="J299" s="68"/>
      <c r="K299" s="68"/>
      <c r="L299" s="66">
        <v>6</v>
      </c>
      <c r="M299" s="66">
        <v>41792</v>
      </c>
      <c r="N299" s="66">
        <v>12</v>
      </c>
      <c r="O299" s="61"/>
      <c r="P299" s="66">
        <v>0</v>
      </c>
      <c r="Q299" s="66"/>
      <c r="R299" s="69"/>
      <c r="S299" s="68"/>
      <c r="T299" s="98">
        <f t="shared" si="10"/>
        <v>30.090240000000001</v>
      </c>
      <c r="U299" s="94">
        <f t="shared" si="9"/>
        <v>0</v>
      </c>
    </row>
    <row r="300" spans="1:21" s="44" customFormat="1" hidden="1" x14ac:dyDescent="0.25">
      <c r="A300" s="64" t="s">
        <v>376</v>
      </c>
      <c r="B300" s="72" t="s">
        <v>380</v>
      </c>
      <c r="C300" s="66">
        <v>51</v>
      </c>
      <c r="D300" s="99">
        <v>28</v>
      </c>
      <c r="E300" s="66">
        <v>49500</v>
      </c>
      <c r="F300" s="66">
        <v>12</v>
      </c>
      <c r="G300" s="68"/>
      <c r="H300" s="68"/>
      <c r="I300" s="68"/>
      <c r="J300" s="68"/>
      <c r="K300" s="68"/>
      <c r="L300" s="66">
        <v>51</v>
      </c>
      <c r="M300" s="66">
        <v>50985</v>
      </c>
      <c r="N300" s="66">
        <v>12</v>
      </c>
      <c r="O300" s="61"/>
      <c r="P300" s="66">
        <v>0</v>
      </c>
      <c r="Q300" s="66"/>
      <c r="R300" s="69"/>
      <c r="S300" s="68"/>
      <c r="T300" s="98">
        <f t="shared" si="10"/>
        <v>312.02820000000003</v>
      </c>
      <c r="U300" s="94">
        <f t="shared" si="9"/>
        <v>0</v>
      </c>
    </row>
    <row r="301" spans="1:21" s="44" customFormat="1" hidden="1" x14ac:dyDescent="0.25">
      <c r="A301" s="64" t="s">
        <v>376</v>
      </c>
      <c r="B301" s="72" t="s">
        <v>381</v>
      </c>
      <c r="C301" s="66">
        <v>1</v>
      </c>
      <c r="D301" s="99"/>
      <c r="E301" s="66">
        <v>36350</v>
      </c>
      <c r="F301" s="66">
        <v>12</v>
      </c>
      <c r="G301" s="68"/>
      <c r="H301" s="68"/>
      <c r="I301" s="68"/>
      <c r="J301" s="68"/>
      <c r="K301" s="68"/>
      <c r="L301" s="66">
        <v>1</v>
      </c>
      <c r="M301" s="66">
        <v>35000</v>
      </c>
      <c r="N301" s="66">
        <v>6</v>
      </c>
      <c r="O301" s="61"/>
      <c r="P301" s="66">
        <v>0</v>
      </c>
      <c r="Q301" s="66"/>
      <c r="R301" s="69"/>
      <c r="S301" s="68"/>
      <c r="T301" s="98">
        <f t="shared" si="10"/>
        <v>2.1</v>
      </c>
      <c r="U301" s="94">
        <f t="shared" si="9"/>
        <v>0</v>
      </c>
    </row>
    <row r="302" spans="1:21" s="44" customFormat="1" hidden="1" x14ac:dyDescent="0.25">
      <c r="A302" s="64" t="s">
        <v>376</v>
      </c>
      <c r="B302" s="72" t="s">
        <v>382</v>
      </c>
      <c r="C302" s="66">
        <v>1</v>
      </c>
      <c r="D302" s="99">
        <v>1</v>
      </c>
      <c r="E302" s="75">
        <v>49500</v>
      </c>
      <c r="F302" s="66">
        <v>12</v>
      </c>
      <c r="G302" s="68"/>
      <c r="H302" s="68"/>
      <c r="I302" s="68"/>
      <c r="J302" s="68"/>
      <c r="K302" s="68"/>
      <c r="L302" s="66">
        <v>1</v>
      </c>
      <c r="M302" s="75">
        <v>50985</v>
      </c>
      <c r="N302" s="66">
        <v>12</v>
      </c>
      <c r="O302" s="61"/>
      <c r="P302" s="66">
        <v>0</v>
      </c>
      <c r="Q302" s="66"/>
      <c r="R302" s="69"/>
      <c r="S302" s="68"/>
      <c r="T302" s="98">
        <f t="shared" si="10"/>
        <v>6.1181999999999999</v>
      </c>
      <c r="U302" s="94">
        <f t="shared" si="9"/>
        <v>0</v>
      </c>
    </row>
    <row r="303" spans="1:21" s="44" customFormat="1" hidden="1" x14ac:dyDescent="0.25">
      <c r="A303" s="64" t="s">
        <v>376</v>
      </c>
      <c r="B303" s="72" t="s">
        <v>383</v>
      </c>
      <c r="C303" s="66">
        <v>94</v>
      </c>
      <c r="D303" s="99">
        <v>87</v>
      </c>
      <c r="E303" s="66">
        <v>29500</v>
      </c>
      <c r="F303" s="66">
        <v>12</v>
      </c>
      <c r="G303" s="68"/>
      <c r="H303" s="68"/>
      <c r="I303" s="68"/>
      <c r="J303" s="68"/>
      <c r="K303" s="68"/>
      <c r="L303" s="66">
        <v>94</v>
      </c>
      <c r="M303" s="66">
        <v>30747</v>
      </c>
      <c r="N303" s="66">
        <v>12</v>
      </c>
      <c r="O303" s="61"/>
      <c r="P303" s="66">
        <v>0</v>
      </c>
      <c r="Q303" s="66"/>
      <c r="R303" s="69"/>
      <c r="S303" s="68"/>
      <c r="T303" s="98">
        <f t="shared" si="10"/>
        <v>346.82616000000002</v>
      </c>
      <c r="U303" s="94">
        <f t="shared" si="9"/>
        <v>0</v>
      </c>
    </row>
    <row r="304" spans="1:21" s="44" customFormat="1" hidden="1" x14ac:dyDescent="0.25">
      <c r="A304" s="64" t="s">
        <v>376</v>
      </c>
      <c r="B304" s="72" t="s">
        <v>383</v>
      </c>
      <c r="C304" s="66">
        <v>20</v>
      </c>
      <c r="D304" s="99"/>
      <c r="E304" s="66">
        <v>25000</v>
      </c>
      <c r="F304" s="66">
        <v>6</v>
      </c>
      <c r="G304" s="68"/>
      <c r="H304" s="68"/>
      <c r="I304" s="68"/>
      <c r="J304" s="68"/>
      <c r="K304" s="68"/>
      <c r="L304" s="66">
        <v>20</v>
      </c>
      <c r="M304" s="66">
        <v>25000</v>
      </c>
      <c r="N304" s="66">
        <v>6</v>
      </c>
      <c r="O304" s="61"/>
      <c r="P304" s="66">
        <v>0</v>
      </c>
      <c r="Q304" s="66"/>
      <c r="R304" s="69"/>
      <c r="S304" s="68"/>
      <c r="T304" s="98">
        <f t="shared" si="10"/>
        <v>30</v>
      </c>
      <c r="U304" s="94">
        <f t="shared" si="9"/>
        <v>0</v>
      </c>
    </row>
    <row r="305" spans="1:21" s="44" customFormat="1" hidden="1" x14ac:dyDescent="0.25">
      <c r="A305" s="64" t="s">
        <v>376</v>
      </c>
      <c r="B305" s="72" t="s">
        <v>493</v>
      </c>
      <c r="C305" s="66"/>
      <c r="D305" s="99"/>
      <c r="E305" s="66"/>
      <c r="F305" s="66"/>
      <c r="G305" s="68"/>
      <c r="H305" s="68"/>
      <c r="I305" s="68"/>
      <c r="J305" s="68"/>
      <c r="K305" s="68"/>
      <c r="L305" s="66">
        <v>51</v>
      </c>
      <c r="M305" s="66">
        <v>30000</v>
      </c>
      <c r="N305" s="66">
        <v>6</v>
      </c>
      <c r="O305" s="61"/>
      <c r="P305" s="66">
        <v>0</v>
      </c>
      <c r="Q305" s="66"/>
      <c r="R305" s="69"/>
      <c r="S305" s="68"/>
      <c r="T305" s="98">
        <f t="shared" si="10"/>
        <v>91.8</v>
      </c>
      <c r="U305" s="94">
        <f t="shared" si="9"/>
        <v>51</v>
      </c>
    </row>
    <row r="306" spans="1:21" s="44" customFormat="1" hidden="1" x14ac:dyDescent="0.25">
      <c r="A306" s="64" t="s">
        <v>384</v>
      </c>
      <c r="B306" s="72" t="s">
        <v>385</v>
      </c>
      <c r="C306" s="66">
        <v>52</v>
      </c>
      <c r="D306" s="99">
        <f>6+40</f>
        <v>46</v>
      </c>
      <c r="E306" s="66">
        <v>36350</v>
      </c>
      <c r="F306" s="66">
        <v>12</v>
      </c>
      <c r="G306" s="68"/>
      <c r="H306" s="68"/>
      <c r="I306" s="68"/>
      <c r="J306" s="68"/>
      <c r="K306" s="68"/>
      <c r="L306" s="66">
        <v>52</v>
      </c>
      <c r="M306" s="66">
        <v>36350</v>
      </c>
      <c r="N306" s="66">
        <v>12</v>
      </c>
      <c r="O306" s="61"/>
      <c r="P306" s="66">
        <v>0</v>
      </c>
      <c r="Q306" s="66"/>
      <c r="R306" s="69"/>
      <c r="S306" s="68"/>
      <c r="T306" s="98">
        <f t="shared" si="10"/>
        <v>226.82400000000001</v>
      </c>
      <c r="U306" s="94">
        <f t="shared" si="9"/>
        <v>0</v>
      </c>
    </row>
    <row r="307" spans="1:21" s="44" customFormat="1" hidden="1" x14ac:dyDescent="0.25">
      <c r="A307" s="64" t="s">
        <v>384</v>
      </c>
      <c r="B307" s="72" t="s">
        <v>386</v>
      </c>
      <c r="C307" s="66">
        <v>11</v>
      </c>
      <c r="D307" s="99">
        <v>9</v>
      </c>
      <c r="E307" s="66">
        <v>29500</v>
      </c>
      <c r="F307" s="66">
        <v>12</v>
      </c>
      <c r="G307" s="68"/>
      <c r="H307" s="68"/>
      <c r="I307" s="68"/>
      <c r="J307" s="68"/>
      <c r="K307" s="68"/>
      <c r="L307" s="66">
        <v>11</v>
      </c>
      <c r="M307" s="66">
        <v>29500</v>
      </c>
      <c r="N307" s="66">
        <v>12</v>
      </c>
      <c r="O307" s="61"/>
      <c r="P307" s="66">
        <v>0</v>
      </c>
      <c r="Q307" s="66"/>
      <c r="R307" s="69"/>
      <c r="S307" s="68"/>
      <c r="T307" s="98">
        <f t="shared" si="10"/>
        <v>38.94</v>
      </c>
      <c r="U307" s="94">
        <f t="shared" si="9"/>
        <v>0</v>
      </c>
    </row>
    <row r="308" spans="1:21" s="44" customFormat="1" hidden="1" x14ac:dyDescent="0.25">
      <c r="A308" s="64" t="s">
        <v>384</v>
      </c>
      <c r="B308" s="72" t="s">
        <v>386</v>
      </c>
      <c r="C308" s="66">
        <v>10</v>
      </c>
      <c r="D308" s="99"/>
      <c r="E308" s="66">
        <v>25000</v>
      </c>
      <c r="F308" s="66">
        <v>6</v>
      </c>
      <c r="G308" s="68"/>
      <c r="H308" s="68"/>
      <c r="I308" s="68"/>
      <c r="J308" s="68"/>
      <c r="K308" s="68"/>
      <c r="L308" s="66">
        <v>2</v>
      </c>
      <c r="M308" s="66">
        <v>25000</v>
      </c>
      <c r="N308" s="66">
        <v>6</v>
      </c>
      <c r="O308" s="61"/>
      <c r="P308" s="66">
        <v>0</v>
      </c>
      <c r="Q308" s="66"/>
      <c r="R308" s="69"/>
      <c r="S308" s="68"/>
      <c r="T308" s="98">
        <f t="shared" si="10"/>
        <v>3</v>
      </c>
      <c r="U308" s="94">
        <f t="shared" si="9"/>
        <v>-8</v>
      </c>
    </row>
    <row r="309" spans="1:21" s="44" customFormat="1" hidden="1" x14ac:dyDescent="0.25">
      <c r="A309" s="64" t="s">
        <v>384</v>
      </c>
      <c r="B309" s="72" t="s">
        <v>387</v>
      </c>
      <c r="C309" s="66">
        <v>26</v>
      </c>
      <c r="D309" s="99">
        <f>24</f>
        <v>24</v>
      </c>
      <c r="E309" s="66">
        <v>36500</v>
      </c>
      <c r="F309" s="66">
        <v>12</v>
      </c>
      <c r="G309" s="68"/>
      <c r="H309" s="68"/>
      <c r="I309" s="68"/>
      <c r="J309" s="68"/>
      <c r="K309" s="68"/>
      <c r="L309" s="66">
        <v>26</v>
      </c>
      <c r="M309" s="66">
        <v>37595</v>
      </c>
      <c r="N309" s="66">
        <v>12</v>
      </c>
      <c r="O309" s="61"/>
      <c r="P309" s="66">
        <v>0</v>
      </c>
      <c r="Q309" s="66"/>
      <c r="R309" s="69"/>
      <c r="S309" s="68"/>
      <c r="T309" s="98">
        <f t="shared" si="10"/>
        <v>117.29640000000001</v>
      </c>
      <c r="U309" s="94">
        <f t="shared" si="9"/>
        <v>0</v>
      </c>
    </row>
    <row r="310" spans="1:21" s="44" customFormat="1" hidden="1" x14ac:dyDescent="0.25">
      <c r="A310" s="64" t="s">
        <v>384</v>
      </c>
      <c r="B310" s="72" t="s">
        <v>387</v>
      </c>
      <c r="C310" s="66">
        <v>25</v>
      </c>
      <c r="D310" s="99"/>
      <c r="E310" s="66">
        <v>25000</v>
      </c>
      <c r="F310" s="66">
        <v>6</v>
      </c>
      <c r="G310" s="68"/>
      <c r="H310" s="68"/>
      <c r="I310" s="68"/>
      <c r="J310" s="68"/>
      <c r="K310" s="68"/>
      <c r="L310" s="66">
        <v>25</v>
      </c>
      <c r="M310" s="66">
        <v>25000</v>
      </c>
      <c r="N310" s="66">
        <v>6</v>
      </c>
      <c r="O310" s="61"/>
      <c r="P310" s="66">
        <v>0</v>
      </c>
      <c r="Q310" s="66"/>
      <c r="R310" s="69"/>
      <c r="S310" s="68"/>
      <c r="T310" s="98">
        <f t="shared" si="10"/>
        <v>37.5</v>
      </c>
      <c r="U310" s="94">
        <f t="shared" si="9"/>
        <v>0</v>
      </c>
    </row>
    <row r="311" spans="1:21" s="44" customFormat="1" hidden="1" x14ac:dyDescent="0.25">
      <c r="A311" s="64" t="s">
        <v>384</v>
      </c>
      <c r="B311" s="72" t="s">
        <v>388</v>
      </c>
      <c r="C311" s="66">
        <v>51</v>
      </c>
      <c r="D311" s="99">
        <v>37</v>
      </c>
      <c r="E311" s="66">
        <v>29500</v>
      </c>
      <c r="F311" s="66">
        <v>12</v>
      </c>
      <c r="G311" s="68"/>
      <c r="H311" s="68"/>
      <c r="I311" s="68"/>
      <c r="J311" s="68"/>
      <c r="K311" s="68"/>
      <c r="L311" s="66">
        <v>37</v>
      </c>
      <c r="M311" s="66">
        <v>31669</v>
      </c>
      <c r="N311" s="66">
        <v>12</v>
      </c>
      <c r="O311" s="61"/>
      <c r="P311" s="66">
        <v>0</v>
      </c>
      <c r="Q311" s="66"/>
      <c r="R311" s="69"/>
      <c r="S311" s="68"/>
      <c r="T311" s="98">
        <f t="shared" si="10"/>
        <v>140.61035999999999</v>
      </c>
      <c r="U311" s="94">
        <f t="shared" si="9"/>
        <v>-14</v>
      </c>
    </row>
    <row r="312" spans="1:21" s="44" customFormat="1" hidden="1" x14ac:dyDescent="0.25">
      <c r="A312" s="64" t="s">
        <v>384</v>
      </c>
      <c r="B312" s="72" t="s">
        <v>388</v>
      </c>
      <c r="C312" s="66"/>
      <c r="D312" s="99"/>
      <c r="E312" s="66"/>
      <c r="F312" s="66"/>
      <c r="G312" s="68"/>
      <c r="H312" s="68"/>
      <c r="I312" s="68"/>
      <c r="J312" s="68"/>
      <c r="K312" s="68"/>
      <c r="L312" s="66">
        <v>14</v>
      </c>
      <c r="M312" s="66">
        <v>25000</v>
      </c>
      <c r="N312" s="66">
        <v>6</v>
      </c>
      <c r="O312" s="61"/>
      <c r="P312" s="66">
        <v>0</v>
      </c>
      <c r="Q312" s="66"/>
      <c r="R312" s="69"/>
      <c r="S312" s="68"/>
      <c r="T312" s="98">
        <f t="shared" si="10"/>
        <v>21</v>
      </c>
      <c r="U312" s="94">
        <f t="shared" si="9"/>
        <v>14</v>
      </c>
    </row>
    <row r="313" spans="1:21" s="44" customFormat="1" hidden="1" x14ac:dyDescent="0.25">
      <c r="A313" s="64" t="s">
        <v>384</v>
      </c>
      <c r="B313" s="72" t="s">
        <v>389</v>
      </c>
      <c r="C313" s="66">
        <v>7</v>
      </c>
      <c r="D313" s="99">
        <v>9</v>
      </c>
      <c r="E313" s="66">
        <v>29500</v>
      </c>
      <c r="F313" s="66">
        <v>12</v>
      </c>
      <c r="G313" s="68"/>
      <c r="H313" s="68"/>
      <c r="I313" s="68"/>
      <c r="J313" s="68"/>
      <c r="K313" s="68"/>
      <c r="L313" s="66">
        <v>7</v>
      </c>
      <c r="M313" s="66">
        <v>30747</v>
      </c>
      <c r="N313" s="66">
        <v>12</v>
      </c>
      <c r="O313" s="61"/>
      <c r="P313" s="66">
        <v>0</v>
      </c>
      <c r="Q313" s="66"/>
      <c r="R313" s="69"/>
      <c r="S313" s="68"/>
      <c r="T313" s="98">
        <f t="shared" si="10"/>
        <v>25.827480000000001</v>
      </c>
      <c r="U313" s="94">
        <f t="shared" si="9"/>
        <v>0</v>
      </c>
    </row>
    <row r="314" spans="1:21" s="44" customFormat="1" ht="30" hidden="1" x14ac:dyDescent="0.25">
      <c r="A314" s="64" t="s">
        <v>384</v>
      </c>
      <c r="B314" s="85" t="s">
        <v>494</v>
      </c>
      <c r="C314" s="76">
        <v>14</v>
      </c>
      <c r="D314" s="76">
        <v>8</v>
      </c>
      <c r="E314" s="76">
        <v>29500</v>
      </c>
      <c r="F314" s="76">
        <v>12</v>
      </c>
      <c r="G314" s="68"/>
      <c r="H314" s="68"/>
      <c r="I314" s="68"/>
      <c r="J314" s="68"/>
      <c r="K314" s="68"/>
      <c r="L314" s="76">
        <v>14</v>
      </c>
      <c r="M314" s="76">
        <v>29500</v>
      </c>
      <c r="N314" s="76">
        <v>12</v>
      </c>
      <c r="O314" s="101"/>
      <c r="P314" s="76">
        <v>0</v>
      </c>
      <c r="Q314" s="66"/>
      <c r="R314" s="69"/>
      <c r="S314" s="68"/>
      <c r="T314" s="98">
        <f t="shared" si="10"/>
        <v>49.56</v>
      </c>
      <c r="U314" s="94">
        <f t="shared" si="9"/>
        <v>0</v>
      </c>
    </row>
    <row r="315" spans="1:21" s="44" customFormat="1" hidden="1" x14ac:dyDescent="0.25">
      <c r="A315" s="64" t="s">
        <v>384</v>
      </c>
      <c r="B315" s="72" t="s">
        <v>495</v>
      </c>
      <c r="C315" s="66"/>
      <c r="D315" s="99"/>
      <c r="E315" s="66"/>
      <c r="F315" s="66"/>
      <c r="G315" s="68"/>
      <c r="H315" s="68"/>
      <c r="I315" s="68"/>
      <c r="J315" s="68"/>
      <c r="K315" s="68"/>
      <c r="L315" s="66">
        <v>51</v>
      </c>
      <c r="M315" s="66">
        <v>30000</v>
      </c>
      <c r="N315" s="66">
        <v>6</v>
      </c>
      <c r="O315" s="61"/>
      <c r="P315" s="66">
        <v>0</v>
      </c>
      <c r="Q315" s="66"/>
      <c r="R315" s="69"/>
      <c r="S315" s="68"/>
      <c r="T315" s="98">
        <f t="shared" si="10"/>
        <v>91.8</v>
      </c>
      <c r="U315" s="94">
        <f t="shared" si="9"/>
        <v>51</v>
      </c>
    </row>
    <row r="316" spans="1:21" s="44" customFormat="1" ht="30" hidden="1" x14ac:dyDescent="0.25">
      <c r="A316" s="64" t="s">
        <v>384</v>
      </c>
      <c r="B316" s="72" t="s">
        <v>496</v>
      </c>
      <c r="C316" s="66"/>
      <c r="D316" s="99"/>
      <c r="E316" s="66"/>
      <c r="F316" s="66"/>
      <c r="G316" s="68"/>
      <c r="H316" s="68"/>
      <c r="I316" s="68"/>
      <c r="J316" s="68"/>
      <c r="K316" s="68"/>
      <c r="L316" s="66">
        <v>153</v>
      </c>
      <c r="M316" s="66">
        <v>20000</v>
      </c>
      <c r="N316" s="66">
        <v>6</v>
      </c>
      <c r="O316" s="61"/>
      <c r="P316" s="66">
        <v>0</v>
      </c>
      <c r="Q316" s="66"/>
      <c r="R316" s="69"/>
      <c r="S316" s="68"/>
      <c r="T316" s="98">
        <f t="shared" si="10"/>
        <v>183.6</v>
      </c>
      <c r="U316" s="94">
        <f t="shared" si="9"/>
        <v>153</v>
      </c>
    </row>
    <row r="317" spans="1:21" s="44" customFormat="1" hidden="1" x14ac:dyDescent="0.25">
      <c r="A317" s="64" t="s">
        <v>390</v>
      </c>
      <c r="B317" s="72" t="s">
        <v>391</v>
      </c>
      <c r="C317" s="66">
        <v>14</v>
      </c>
      <c r="D317" s="99">
        <f>19+17</f>
        <v>36</v>
      </c>
      <c r="E317" s="66">
        <v>36500</v>
      </c>
      <c r="F317" s="66">
        <v>12</v>
      </c>
      <c r="G317" s="68"/>
      <c r="H317" s="68"/>
      <c r="I317" s="68"/>
      <c r="J317" s="68"/>
      <c r="K317" s="68"/>
      <c r="L317" s="66">
        <v>14</v>
      </c>
      <c r="M317" s="66">
        <v>37662</v>
      </c>
      <c r="N317" s="66">
        <v>12</v>
      </c>
      <c r="O317" s="61"/>
      <c r="P317" s="66">
        <v>0</v>
      </c>
      <c r="Q317" s="66"/>
      <c r="R317" s="69"/>
      <c r="S317" s="68"/>
      <c r="T317" s="98">
        <f t="shared" si="10"/>
        <v>63.27216</v>
      </c>
      <c r="U317" s="94">
        <f t="shared" si="9"/>
        <v>0</v>
      </c>
    </row>
    <row r="318" spans="1:21" s="44" customFormat="1" hidden="1" x14ac:dyDescent="0.25">
      <c r="A318" s="64" t="s">
        <v>390</v>
      </c>
      <c r="B318" s="72" t="s">
        <v>391</v>
      </c>
      <c r="C318" s="66">
        <v>47</v>
      </c>
      <c r="D318" s="99">
        <f>13+11</f>
        <v>24</v>
      </c>
      <c r="E318" s="66">
        <v>30747</v>
      </c>
      <c r="F318" s="66">
        <v>12</v>
      </c>
      <c r="G318" s="68"/>
      <c r="H318" s="68"/>
      <c r="I318" s="68"/>
      <c r="J318" s="68"/>
      <c r="K318" s="68"/>
      <c r="L318" s="66">
        <v>47</v>
      </c>
      <c r="M318" s="66">
        <v>30747</v>
      </c>
      <c r="N318" s="66">
        <v>12</v>
      </c>
      <c r="O318" s="61"/>
      <c r="P318" s="66">
        <v>0</v>
      </c>
      <c r="Q318" s="66"/>
      <c r="R318" s="69"/>
      <c r="S318" s="68"/>
      <c r="T318" s="98">
        <f t="shared" si="10"/>
        <v>173.41308000000001</v>
      </c>
      <c r="U318" s="94">
        <f t="shared" ref="U318:U360" si="11">L318-C318</f>
        <v>0</v>
      </c>
    </row>
    <row r="319" spans="1:21" s="44" customFormat="1" ht="30" hidden="1" x14ac:dyDescent="0.25">
      <c r="A319" s="64" t="s">
        <v>390</v>
      </c>
      <c r="B319" s="72" t="s">
        <v>392</v>
      </c>
      <c r="C319" s="66">
        <v>153</v>
      </c>
      <c r="D319" s="99">
        <v>37</v>
      </c>
      <c r="E319" s="66">
        <v>15000</v>
      </c>
      <c r="F319" s="66">
        <v>12</v>
      </c>
      <c r="G319" s="68"/>
      <c r="H319" s="68"/>
      <c r="I319" s="68"/>
      <c r="J319" s="68"/>
      <c r="K319" s="68"/>
      <c r="L319" s="66">
        <v>153</v>
      </c>
      <c r="M319" s="66">
        <v>15000</v>
      </c>
      <c r="N319" s="66">
        <v>12</v>
      </c>
      <c r="O319" s="61"/>
      <c r="P319" s="66">
        <v>0</v>
      </c>
      <c r="Q319" s="66"/>
      <c r="R319" s="69"/>
      <c r="S319" s="68"/>
      <c r="T319" s="98">
        <f t="shared" si="10"/>
        <v>275.39999999999998</v>
      </c>
      <c r="U319" s="94">
        <f t="shared" si="11"/>
        <v>0</v>
      </c>
    </row>
    <row r="320" spans="1:21" s="44" customFormat="1" hidden="1" x14ac:dyDescent="0.25">
      <c r="A320" s="64" t="s">
        <v>393</v>
      </c>
      <c r="B320" s="72" t="s">
        <v>394</v>
      </c>
      <c r="C320" s="66">
        <v>5</v>
      </c>
      <c r="D320" s="99">
        <v>7</v>
      </c>
      <c r="E320" s="66">
        <v>37595</v>
      </c>
      <c r="F320" s="66">
        <v>12</v>
      </c>
      <c r="G320" s="68"/>
      <c r="H320" s="68"/>
      <c r="I320" s="68"/>
      <c r="J320" s="68"/>
      <c r="K320" s="68"/>
      <c r="L320" s="66">
        <v>5</v>
      </c>
      <c r="M320" s="66">
        <v>38723</v>
      </c>
      <c r="N320" s="66">
        <v>12</v>
      </c>
      <c r="O320" s="61"/>
      <c r="P320" s="66">
        <v>0</v>
      </c>
      <c r="Q320" s="66"/>
      <c r="R320" s="69"/>
      <c r="S320" s="68"/>
      <c r="T320" s="98">
        <f t="shared" si="10"/>
        <v>23.233799999999999</v>
      </c>
      <c r="U320" s="94">
        <f t="shared" si="11"/>
        <v>0</v>
      </c>
    </row>
    <row r="321" spans="1:21" s="44" customFormat="1" hidden="1" x14ac:dyDescent="0.25">
      <c r="A321" s="64" t="s">
        <v>393</v>
      </c>
      <c r="B321" s="72" t="s">
        <v>394</v>
      </c>
      <c r="C321" s="66">
        <v>47</v>
      </c>
      <c r="D321" s="99">
        <v>37</v>
      </c>
      <c r="E321" s="66">
        <v>31669</v>
      </c>
      <c r="F321" s="66">
        <v>12</v>
      </c>
      <c r="G321" s="68"/>
      <c r="H321" s="68"/>
      <c r="I321" s="68"/>
      <c r="J321" s="68"/>
      <c r="K321" s="68"/>
      <c r="L321" s="66">
        <v>47</v>
      </c>
      <c r="M321" s="66">
        <v>32619</v>
      </c>
      <c r="N321" s="66">
        <v>12</v>
      </c>
      <c r="O321" s="61"/>
      <c r="P321" s="66">
        <v>0</v>
      </c>
      <c r="Q321" s="66"/>
      <c r="R321" s="69"/>
      <c r="S321" s="68"/>
      <c r="T321" s="98">
        <f t="shared" si="10"/>
        <v>183.97116</v>
      </c>
      <c r="U321" s="94">
        <f t="shared" si="11"/>
        <v>0</v>
      </c>
    </row>
    <row r="322" spans="1:21" s="44" customFormat="1" hidden="1" x14ac:dyDescent="0.25">
      <c r="A322" s="64" t="s">
        <v>393</v>
      </c>
      <c r="B322" s="72" t="s">
        <v>395</v>
      </c>
      <c r="C322" s="66">
        <v>160</v>
      </c>
      <c r="D322" s="99">
        <f>59+86</f>
        <v>145</v>
      </c>
      <c r="E322" s="66">
        <v>26095</v>
      </c>
      <c r="F322" s="66">
        <v>12</v>
      </c>
      <c r="G322" s="68"/>
      <c r="H322" s="68"/>
      <c r="I322" s="68"/>
      <c r="J322" s="68"/>
      <c r="K322" s="68"/>
      <c r="L322" s="66">
        <v>160</v>
      </c>
      <c r="M322" s="66">
        <v>28500</v>
      </c>
      <c r="N322" s="66">
        <v>12</v>
      </c>
      <c r="O322" s="61"/>
      <c r="P322" s="66">
        <v>0</v>
      </c>
      <c r="Q322" s="66"/>
      <c r="R322" s="69"/>
      <c r="S322" s="68"/>
      <c r="T322" s="98">
        <f t="shared" si="10"/>
        <v>547.20000000000005</v>
      </c>
      <c r="U322" s="94">
        <f t="shared" si="11"/>
        <v>0</v>
      </c>
    </row>
    <row r="323" spans="1:21" s="44" customFormat="1" hidden="1" x14ac:dyDescent="0.25">
      <c r="A323" s="64" t="s">
        <v>393</v>
      </c>
      <c r="B323" s="72" t="s">
        <v>395</v>
      </c>
      <c r="C323" s="66">
        <v>197</v>
      </c>
      <c r="D323" s="99"/>
      <c r="E323" s="66">
        <v>20000</v>
      </c>
      <c r="F323" s="66">
        <v>6</v>
      </c>
      <c r="G323" s="68"/>
      <c r="H323" s="68"/>
      <c r="I323" s="68"/>
      <c r="J323" s="68"/>
      <c r="K323" s="68"/>
      <c r="L323" s="66">
        <v>197</v>
      </c>
      <c r="M323" s="66">
        <v>20000</v>
      </c>
      <c r="N323" s="66">
        <v>12</v>
      </c>
      <c r="O323" s="61"/>
      <c r="P323" s="66">
        <v>0</v>
      </c>
      <c r="Q323" s="66"/>
      <c r="R323" s="69"/>
      <c r="S323" s="68"/>
      <c r="T323" s="98">
        <f t="shared" si="10"/>
        <v>472.8</v>
      </c>
      <c r="U323" s="94">
        <f t="shared" si="11"/>
        <v>0</v>
      </c>
    </row>
    <row r="324" spans="1:21" s="44" customFormat="1" hidden="1" x14ac:dyDescent="0.25">
      <c r="A324" s="64" t="s">
        <v>393</v>
      </c>
      <c r="B324" s="72" t="s">
        <v>396</v>
      </c>
      <c r="C324" s="66">
        <v>144</v>
      </c>
      <c r="D324" s="99">
        <f>27+113</f>
        <v>140</v>
      </c>
      <c r="E324" s="66">
        <v>26095</v>
      </c>
      <c r="F324" s="66">
        <v>12</v>
      </c>
      <c r="G324" s="68"/>
      <c r="H324" s="68"/>
      <c r="I324" s="68"/>
      <c r="J324" s="68"/>
      <c r="K324" s="68"/>
      <c r="L324" s="66">
        <v>144</v>
      </c>
      <c r="M324" s="66">
        <v>28500</v>
      </c>
      <c r="N324" s="66">
        <v>12</v>
      </c>
      <c r="O324" s="61"/>
      <c r="P324" s="66">
        <v>0</v>
      </c>
      <c r="Q324" s="66"/>
      <c r="R324" s="69"/>
      <c r="S324" s="68"/>
      <c r="T324" s="98">
        <f t="shared" si="10"/>
        <v>492.48</v>
      </c>
      <c r="U324" s="94">
        <f t="shared" si="11"/>
        <v>0</v>
      </c>
    </row>
    <row r="325" spans="1:21" s="44" customFormat="1" hidden="1" x14ac:dyDescent="0.25">
      <c r="A325" s="64" t="s">
        <v>393</v>
      </c>
      <c r="B325" s="72" t="s">
        <v>396</v>
      </c>
      <c r="C325" s="66">
        <v>213</v>
      </c>
      <c r="D325" s="99"/>
      <c r="E325" s="66">
        <v>20000</v>
      </c>
      <c r="F325" s="66">
        <v>6</v>
      </c>
      <c r="G325" s="68"/>
      <c r="H325" s="68"/>
      <c r="I325" s="68"/>
      <c r="J325" s="68"/>
      <c r="K325" s="68"/>
      <c r="L325" s="66">
        <v>213</v>
      </c>
      <c r="M325" s="66">
        <v>20000</v>
      </c>
      <c r="N325" s="66">
        <v>12</v>
      </c>
      <c r="O325" s="61"/>
      <c r="P325" s="66">
        <v>0</v>
      </c>
      <c r="Q325" s="66"/>
      <c r="R325" s="69"/>
      <c r="S325" s="68"/>
      <c r="T325" s="98">
        <f t="shared" ref="T325:T360" si="12">((L325*(M325+(M325*O325)+P325))+(Q325*5%*M325+R325*10%*M325+S325*15%*M325))*N325/100000</f>
        <v>511.2</v>
      </c>
      <c r="U325" s="94">
        <f t="shared" si="11"/>
        <v>0</v>
      </c>
    </row>
    <row r="326" spans="1:21" s="44" customFormat="1" hidden="1" x14ac:dyDescent="0.25">
      <c r="A326" s="64" t="s">
        <v>397</v>
      </c>
      <c r="B326" s="72" t="s">
        <v>398</v>
      </c>
      <c r="C326" s="66">
        <v>15</v>
      </c>
      <c r="D326" s="99">
        <v>14</v>
      </c>
      <c r="E326" s="66">
        <v>43775</v>
      </c>
      <c r="F326" s="66">
        <v>12</v>
      </c>
      <c r="G326" s="68"/>
      <c r="H326" s="68"/>
      <c r="I326" s="68"/>
      <c r="J326" s="68"/>
      <c r="K326" s="68"/>
      <c r="L326" s="66">
        <v>15</v>
      </c>
      <c r="M326" s="66">
        <v>46441</v>
      </c>
      <c r="N326" s="66">
        <v>12</v>
      </c>
      <c r="O326" s="61"/>
      <c r="P326" s="66">
        <v>0</v>
      </c>
      <c r="Q326" s="66"/>
      <c r="R326" s="69"/>
      <c r="S326" s="68"/>
      <c r="T326" s="98">
        <f t="shared" si="12"/>
        <v>83.593800000000002</v>
      </c>
      <c r="U326" s="94">
        <f t="shared" si="11"/>
        <v>0</v>
      </c>
    </row>
    <row r="327" spans="1:21" s="44" customFormat="1" hidden="1" x14ac:dyDescent="0.25">
      <c r="A327" s="64" t="s">
        <v>397</v>
      </c>
      <c r="B327" s="72" t="s">
        <v>398</v>
      </c>
      <c r="C327" s="66">
        <v>36</v>
      </c>
      <c r="D327" s="99">
        <v>27</v>
      </c>
      <c r="E327" s="66">
        <v>36896</v>
      </c>
      <c r="F327" s="66">
        <v>12</v>
      </c>
      <c r="G327" s="68"/>
      <c r="H327" s="68"/>
      <c r="I327" s="68"/>
      <c r="J327" s="68"/>
      <c r="K327" s="68"/>
      <c r="L327" s="66">
        <v>36</v>
      </c>
      <c r="M327" s="66">
        <v>36896</v>
      </c>
      <c r="N327" s="66">
        <v>12</v>
      </c>
      <c r="O327" s="61"/>
      <c r="P327" s="66">
        <v>0</v>
      </c>
      <c r="Q327" s="66"/>
      <c r="R327" s="69"/>
      <c r="S327" s="68"/>
      <c r="T327" s="98">
        <f t="shared" si="12"/>
        <v>159.39071999999999</v>
      </c>
      <c r="U327" s="94">
        <f t="shared" si="11"/>
        <v>0</v>
      </c>
    </row>
    <row r="328" spans="1:21" s="44" customFormat="1" hidden="1" x14ac:dyDescent="0.25">
      <c r="A328" s="64" t="s">
        <v>397</v>
      </c>
      <c r="B328" s="72" t="s">
        <v>399</v>
      </c>
      <c r="C328" s="66">
        <v>51</v>
      </c>
      <c r="D328" s="99">
        <f>18+16+3+13</f>
        <v>50</v>
      </c>
      <c r="E328" s="66">
        <v>17500</v>
      </c>
      <c r="F328" s="66">
        <v>12</v>
      </c>
      <c r="G328" s="68"/>
      <c r="H328" s="68"/>
      <c r="I328" s="68"/>
      <c r="J328" s="68"/>
      <c r="K328" s="68"/>
      <c r="L328" s="66">
        <v>51</v>
      </c>
      <c r="M328" s="66">
        <v>18035</v>
      </c>
      <c r="N328" s="66">
        <v>12</v>
      </c>
      <c r="O328" s="61"/>
      <c r="P328" s="66">
        <v>0</v>
      </c>
      <c r="Q328" s="66"/>
      <c r="R328" s="69"/>
      <c r="S328" s="68"/>
      <c r="T328" s="98">
        <f t="shared" si="12"/>
        <v>110.3742</v>
      </c>
      <c r="U328" s="94">
        <f t="shared" si="11"/>
        <v>0</v>
      </c>
    </row>
    <row r="329" spans="1:21" s="44" customFormat="1" hidden="1" x14ac:dyDescent="0.25">
      <c r="A329" s="64" t="s">
        <v>497</v>
      </c>
      <c r="B329" s="72" t="s">
        <v>498</v>
      </c>
      <c r="C329" s="66">
        <v>1</v>
      </c>
      <c r="D329" s="99">
        <v>1</v>
      </c>
      <c r="E329" s="66">
        <v>13954000</v>
      </c>
      <c r="F329" s="66">
        <v>1</v>
      </c>
      <c r="G329" s="68"/>
      <c r="H329" s="68"/>
      <c r="I329" s="68"/>
      <c r="J329" s="68"/>
      <c r="K329" s="68"/>
      <c r="L329" s="66">
        <v>1</v>
      </c>
      <c r="M329" s="66">
        <v>15348960</v>
      </c>
      <c r="N329" s="66">
        <v>1</v>
      </c>
      <c r="O329" s="61"/>
      <c r="P329" s="66">
        <v>0</v>
      </c>
      <c r="Q329" s="66"/>
      <c r="R329" s="69"/>
      <c r="S329" s="68"/>
      <c r="T329" s="98">
        <f t="shared" si="12"/>
        <v>153.4896</v>
      </c>
      <c r="U329" s="94">
        <f t="shared" si="11"/>
        <v>0</v>
      </c>
    </row>
    <row r="330" spans="1:21" s="44" customFormat="1" ht="30" hidden="1" x14ac:dyDescent="0.25">
      <c r="A330" s="64" t="s">
        <v>499</v>
      </c>
      <c r="B330" s="72" t="s">
        <v>500</v>
      </c>
      <c r="C330" s="66">
        <v>1</v>
      </c>
      <c r="D330" s="99">
        <v>1</v>
      </c>
      <c r="E330" s="116">
        <v>4361000</v>
      </c>
      <c r="F330" s="66">
        <v>1</v>
      </c>
      <c r="G330" s="68"/>
      <c r="H330" s="68"/>
      <c r="I330" s="68"/>
      <c r="J330" s="68"/>
      <c r="K330" s="68"/>
      <c r="L330" s="66">
        <v>1</v>
      </c>
      <c r="M330" s="66">
        <v>5351940</v>
      </c>
      <c r="N330" s="66">
        <v>1</v>
      </c>
      <c r="O330" s="61"/>
      <c r="P330" s="66">
        <v>0</v>
      </c>
      <c r="Q330" s="66"/>
      <c r="R330" s="69"/>
      <c r="S330" s="68"/>
      <c r="T330" s="98">
        <f t="shared" si="12"/>
        <v>53.519399999999997</v>
      </c>
      <c r="U330" s="94">
        <f t="shared" si="11"/>
        <v>0</v>
      </c>
    </row>
    <row r="331" spans="1:21" s="44" customFormat="1" ht="30" hidden="1" x14ac:dyDescent="0.25">
      <c r="A331" s="64" t="s">
        <v>400</v>
      </c>
      <c r="B331" s="72" t="s">
        <v>293</v>
      </c>
      <c r="C331" s="66">
        <v>51</v>
      </c>
      <c r="D331" s="99">
        <v>48</v>
      </c>
      <c r="E331" s="66">
        <v>25000</v>
      </c>
      <c r="F331" s="66">
        <v>12</v>
      </c>
      <c r="G331" s="68"/>
      <c r="H331" s="68"/>
      <c r="I331" s="68"/>
      <c r="J331" s="68"/>
      <c r="K331" s="68"/>
      <c r="L331" s="66">
        <v>52</v>
      </c>
      <c r="M331" s="66">
        <v>30000</v>
      </c>
      <c r="N331" s="66">
        <v>12</v>
      </c>
      <c r="O331" s="61"/>
      <c r="P331" s="66">
        <v>0</v>
      </c>
      <c r="Q331" s="66"/>
      <c r="R331" s="69"/>
      <c r="S331" s="68"/>
      <c r="T331" s="98">
        <f t="shared" si="12"/>
        <v>187.2</v>
      </c>
      <c r="U331" s="94">
        <f t="shared" si="11"/>
        <v>1</v>
      </c>
    </row>
    <row r="332" spans="1:21" s="44" customFormat="1" ht="30" hidden="1" x14ac:dyDescent="0.25">
      <c r="A332" s="64" t="s">
        <v>400</v>
      </c>
      <c r="B332" s="72" t="s">
        <v>401</v>
      </c>
      <c r="C332" s="66">
        <v>51</v>
      </c>
      <c r="D332" s="99"/>
      <c r="E332" s="66">
        <v>25000</v>
      </c>
      <c r="F332" s="66">
        <v>6</v>
      </c>
      <c r="G332" s="68"/>
      <c r="H332" s="68"/>
      <c r="I332" s="68"/>
      <c r="J332" s="68"/>
      <c r="K332" s="68"/>
      <c r="L332" s="66">
        <v>51</v>
      </c>
      <c r="M332" s="66">
        <v>25000</v>
      </c>
      <c r="N332" s="66">
        <v>6</v>
      </c>
      <c r="O332" s="61"/>
      <c r="P332" s="66">
        <v>0</v>
      </c>
      <c r="Q332" s="66"/>
      <c r="R332" s="69"/>
      <c r="S332" s="68"/>
      <c r="T332" s="98">
        <f t="shared" si="12"/>
        <v>76.5</v>
      </c>
      <c r="U332" s="94">
        <f t="shared" si="11"/>
        <v>0</v>
      </c>
    </row>
    <row r="333" spans="1:21" s="44" customFormat="1" hidden="1" x14ac:dyDescent="0.25">
      <c r="A333" s="64" t="s">
        <v>501</v>
      </c>
      <c r="B333" s="72" t="s">
        <v>490</v>
      </c>
      <c r="C333" s="66">
        <v>1</v>
      </c>
      <c r="D333" s="99"/>
      <c r="E333" s="66">
        <v>360000</v>
      </c>
      <c r="F333" s="66"/>
      <c r="G333" s="68"/>
      <c r="H333" s="68"/>
      <c r="I333" s="68"/>
      <c r="J333" s="68"/>
      <c r="K333" s="68"/>
      <c r="L333" s="66">
        <v>1</v>
      </c>
      <c r="M333" s="66">
        <v>360000</v>
      </c>
      <c r="N333" s="66">
        <v>1</v>
      </c>
      <c r="O333" s="61"/>
      <c r="P333" s="66">
        <v>0</v>
      </c>
      <c r="Q333" s="66"/>
      <c r="R333" s="69"/>
      <c r="S333" s="68"/>
      <c r="T333" s="98">
        <f t="shared" si="12"/>
        <v>3.6</v>
      </c>
      <c r="U333" s="94">
        <f t="shared" si="11"/>
        <v>0</v>
      </c>
    </row>
    <row r="334" spans="1:21" s="44" customFormat="1" hidden="1" x14ac:dyDescent="0.25">
      <c r="A334" s="64" t="s">
        <v>402</v>
      </c>
      <c r="B334" s="72" t="s">
        <v>403</v>
      </c>
      <c r="C334" s="66">
        <v>201</v>
      </c>
      <c r="D334" s="99">
        <v>143</v>
      </c>
      <c r="E334" s="66">
        <v>31500</v>
      </c>
      <c r="F334" s="66">
        <v>12</v>
      </c>
      <c r="G334" s="68"/>
      <c r="H334" s="68"/>
      <c r="I334" s="68"/>
      <c r="J334" s="68"/>
      <c r="K334" s="68"/>
      <c r="L334" s="66">
        <v>143</v>
      </c>
      <c r="M334" s="66">
        <v>31500</v>
      </c>
      <c r="N334" s="66">
        <v>12</v>
      </c>
      <c r="O334" s="61"/>
      <c r="P334" s="66">
        <v>0</v>
      </c>
      <c r="Q334" s="66"/>
      <c r="R334" s="69"/>
      <c r="S334" s="68"/>
      <c r="T334" s="98">
        <f t="shared" si="12"/>
        <v>540.54</v>
      </c>
      <c r="U334" s="94">
        <f t="shared" si="11"/>
        <v>-58</v>
      </c>
    </row>
    <row r="335" spans="1:21" s="44" customFormat="1" hidden="1" x14ac:dyDescent="0.25">
      <c r="A335" s="64" t="s">
        <v>402</v>
      </c>
      <c r="B335" s="72" t="s">
        <v>403</v>
      </c>
      <c r="C335" s="66">
        <v>112</v>
      </c>
      <c r="D335" s="99">
        <v>44</v>
      </c>
      <c r="E335" s="66">
        <v>21569</v>
      </c>
      <c r="F335" s="66">
        <v>12</v>
      </c>
      <c r="G335" s="68"/>
      <c r="H335" s="68"/>
      <c r="I335" s="68"/>
      <c r="J335" s="68"/>
      <c r="K335" s="68"/>
      <c r="L335" s="66">
        <v>170</v>
      </c>
      <c r="M335" s="66">
        <v>26607</v>
      </c>
      <c r="N335" s="66">
        <v>12</v>
      </c>
      <c r="O335" s="61"/>
      <c r="P335" s="66">
        <v>0</v>
      </c>
      <c r="Q335" s="66"/>
      <c r="R335" s="69"/>
      <c r="S335" s="68"/>
      <c r="T335" s="98">
        <f t="shared" si="12"/>
        <v>542.78279999999995</v>
      </c>
      <c r="U335" s="94">
        <f t="shared" si="11"/>
        <v>58</v>
      </c>
    </row>
    <row r="336" spans="1:21" s="44" customFormat="1" hidden="1" x14ac:dyDescent="0.25">
      <c r="A336" s="64" t="s">
        <v>404</v>
      </c>
      <c r="B336" s="72" t="s">
        <v>405</v>
      </c>
      <c r="C336" s="66">
        <v>150</v>
      </c>
      <c r="D336" s="99">
        <v>225</v>
      </c>
      <c r="E336" s="66">
        <v>22569</v>
      </c>
      <c r="F336" s="66">
        <v>12</v>
      </c>
      <c r="G336" s="68"/>
      <c r="H336" s="68"/>
      <c r="I336" s="68"/>
      <c r="J336" s="68"/>
      <c r="K336" s="68"/>
      <c r="L336" s="66">
        <v>225</v>
      </c>
      <c r="M336" s="66">
        <v>22569</v>
      </c>
      <c r="N336" s="66">
        <v>12</v>
      </c>
      <c r="O336" s="61"/>
      <c r="P336" s="66">
        <v>0</v>
      </c>
      <c r="Q336" s="66"/>
      <c r="R336" s="69"/>
      <c r="S336" s="68"/>
      <c r="T336" s="98">
        <f t="shared" si="12"/>
        <v>609.36300000000006</v>
      </c>
      <c r="U336" s="94">
        <f t="shared" si="11"/>
        <v>75</v>
      </c>
    </row>
    <row r="337" spans="1:21" s="44" customFormat="1" hidden="1" x14ac:dyDescent="0.25">
      <c r="A337" s="64" t="s">
        <v>404</v>
      </c>
      <c r="B337" s="72" t="s">
        <v>405</v>
      </c>
      <c r="C337" s="66">
        <v>163</v>
      </c>
      <c r="D337" s="99"/>
      <c r="E337" s="66">
        <v>19002</v>
      </c>
      <c r="F337" s="66">
        <v>12</v>
      </c>
      <c r="G337" s="68"/>
      <c r="H337" s="68"/>
      <c r="I337" s="68"/>
      <c r="J337" s="68"/>
      <c r="K337" s="68"/>
      <c r="L337" s="66">
        <v>88</v>
      </c>
      <c r="M337" s="66">
        <v>15000</v>
      </c>
      <c r="N337" s="66">
        <v>6</v>
      </c>
      <c r="O337" s="61"/>
      <c r="P337" s="66">
        <v>0</v>
      </c>
      <c r="Q337" s="66"/>
      <c r="R337" s="69"/>
      <c r="S337" s="68"/>
      <c r="T337" s="98">
        <f t="shared" si="12"/>
        <v>79.2</v>
      </c>
      <c r="U337" s="94">
        <f t="shared" si="11"/>
        <v>-75</v>
      </c>
    </row>
    <row r="338" spans="1:21" s="44" customFormat="1" hidden="1" x14ac:dyDescent="0.25">
      <c r="A338" s="64" t="s">
        <v>406</v>
      </c>
      <c r="B338" s="72" t="s">
        <v>407</v>
      </c>
      <c r="C338" s="66">
        <v>200</v>
      </c>
      <c r="D338" s="99">
        <v>199</v>
      </c>
      <c r="E338" s="66">
        <v>22569</v>
      </c>
      <c r="F338" s="66">
        <v>12</v>
      </c>
      <c r="G338" s="68"/>
      <c r="H338" s="68"/>
      <c r="I338" s="68"/>
      <c r="J338" s="68"/>
      <c r="K338" s="68"/>
      <c r="L338" s="66">
        <v>200</v>
      </c>
      <c r="M338" s="66">
        <v>22569</v>
      </c>
      <c r="N338" s="66">
        <v>12</v>
      </c>
      <c r="O338" s="61"/>
      <c r="P338" s="66">
        <v>0</v>
      </c>
      <c r="Q338" s="66"/>
      <c r="R338" s="69"/>
      <c r="S338" s="68"/>
      <c r="T338" s="98">
        <f t="shared" si="12"/>
        <v>541.65599999999995</v>
      </c>
      <c r="U338" s="94">
        <f t="shared" si="11"/>
        <v>0</v>
      </c>
    </row>
    <row r="339" spans="1:21" s="44" customFormat="1" hidden="1" x14ac:dyDescent="0.25">
      <c r="A339" s="64" t="s">
        <v>406</v>
      </c>
      <c r="B339" s="72" t="s">
        <v>408</v>
      </c>
      <c r="C339" s="66">
        <v>113</v>
      </c>
      <c r="D339" s="99">
        <v>71</v>
      </c>
      <c r="E339" s="66">
        <v>19002</v>
      </c>
      <c r="F339" s="66">
        <v>12</v>
      </c>
      <c r="G339" s="68"/>
      <c r="H339" s="68"/>
      <c r="I339" s="68"/>
      <c r="J339" s="68"/>
      <c r="K339" s="68"/>
      <c r="L339" s="66">
        <v>113</v>
      </c>
      <c r="M339" s="66">
        <v>19002</v>
      </c>
      <c r="N339" s="66">
        <v>12</v>
      </c>
      <c r="O339" s="61"/>
      <c r="P339" s="66">
        <v>0</v>
      </c>
      <c r="Q339" s="66"/>
      <c r="R339" s="69"/>
      <c r="S339" s="68"/>
      <c r="T339" s="98">
        <f t="shared" si="12"/>
        <v>257.66712000000001</v>
      </c>
      <c r="U339" s="94">
        <f t="shared" si="11"/>
        <v>0</v>
      </c>
    </row>
    <row r="340" spans="1:21" s="44" customFormat="1" hidden="1" x14ac:dyDescent="0.25">
      <c r="A340" s="64" t="s">
        <v>502</v>
      </c>
      <c r="B340" s="72" t="s">
        <v>490</v>
      </c>
      <c r="C340" s="66"/>
      <c r="D340" s="99"/>
      <c r="E340" s="66">
        <f>428.18*100000</f>
        <v>42818000</v>
      </c>
      <c r="F340" s="66"/>
      <c r="G340" s="68"/>
      <c r="H340" s="68"/>
      <c r="I340" s="68"/>
      <c r="J340" s="68"/>
      <c r="K340" s="68"/>
      <c r="L340" s="66">
        <v>1</v>
      </c>
      <c r="M340" s="66">
        <v>47100240</v>
      </c>
      <c r="N340" s="66">
        <v>1</v>
      </c>
      <c r="O340" s="61"/>
      <c r="P340" s="66">
        <v>0</v>
      </c>
      <c r="Q340" s="66"/>
      <c r="R340" s="69"/>
      <c r="S340" s="68"/>
      <c r="T340" s="98">
        <f t="shared" si="12"/>
        <v>471.00240000000002</v>
      </c>
      <c r="U340" s="94">
        <f t="shared" si="11"/>
        <v>1</v>
      </c>
    </row>
    <row r="341" spans="1:21" s="44" customFormat="1" hidden="1" x14ac:dyDescent="0.25">
      <c r="A341" s="64" t="s">
        <v>409</v>
      </c>
      <c r="B341" s="65" t="s">
        <v>154</v>
      </c>
      <c r="C341" s="66">
        <v>282</v>
      </c>
      <c r="D341" s="99">
        <f>266+25</f>
        <v>291</v>
      </c>
      <c r="E341" s="75">
        <v>13612.55</v>
      </c>
      <c r="F341" s="66">
        <v>12</v>
      </c>
      <c r="G341" s="68"/>
      <c r="H341" s="68"/>
      <c r="I341" s="68"/>
      <c r="J341" s="68"/>
      <c r="K341" s="68"/>
      <c r="L341" s="66">
        <v>291</v>
      </c>
      <c r="M341" s="75">
        <v>13612.55</v>
      </c>
      <c r="N341" s="66">
        <v>12</v>
      </c>
      <c r="O341" s="61"/>
      <c r="P341" s="66">
        <v>0</v>
      </c>
      <c r="Q341" s="66"/>
      <c r="R341" s="69"/>
      <c r="S341" s="68"/>
      <c r="T341" s="98">
        <f t="shared" si="12"/>
        <v>475.35024599999991</v>
      </c>
      <c r="U341" s="94">
        <f t="shared" si="11"/>
        <v>9</v>
      </c>
    </row>
    <row r="342" spans="1:21" s="44" customFormat="1" hidden="1" x14ac:dyDescent="0.25">
      <c r="A342" s="64" t="s">
        <v>409</v>
      </c>
      <c r="B342" s="65" t="s">
        <v>503</v>
      </c>
      <c r="C342" s="66"/>
      <c r="D342" s="99"/>
      <c r="E342" s="75"/>
      <c r="F342" s="66"/>
      <c r="G342" s="68"/>
      <c r="H342" s="68"/>
      <c r="I342" s="68"/>
      <c r="J342" s="68"/>
      <c r="K342" s="68"/>
      <c r="L342" s="66">
        <v>1009</v>
      </c>
      <c r="M342" s="75">
        <v>12000</v>
      </c>
      <c r="N342" s="66">
        <v>6</v>
      </c>
      <c r="O342" s="61"/>
      <c r="P342" s="66">
        <v>0</v>
      </c>
      <c r="Q342" s="66"/>
      <c r="R342" s="69"/>
      <c r="S342" s="68"/>
      <c r="T342" s="98">
        <f t="shared" si="12"/>
        <v>726.48</v>
      </c>
      <c r="U342" s="94">
        <f t="shared" si="11"/>
        <v>1009</v>
      </c>
    </row>
    <row r="343" spans="1:21" s="44" customFormat="1" hidden="1" x14ac:dyDescent="0.25">
      <c r="A343" s="64" t="s">
        <v>410</v>
      </c>
      <c r="B343" s="65" t="s">
        <v>3</v>
      </c>
      <c r="C343" s="66">
        <v>522</v>
      </c>
      <c r="D343" s="76">
        <v>109</v>
      </c>
      <c r="E343" s="66">
        <v>20000</v>
      </c>
      <c r="F343" s="66">
        <v>12</v>
      </c>
      <c r="G343" s="68"/>
      <c r="H343" s="68"/>
      <c r="I343" s="68"/>
      <c r="J343" s="68"/>
      <c r="K343" s="68"/>
      <c r="L343" s="66">
        <v>109</v>
      </c>
      <c r="M343" s="66">
        <v>20600</v>
      </c>
      <c r="N343" s="66">
        <v>12</v>
      </c>
      <c r="O343" s="61"/>
      <c r="P343" s="66">
        <v>0</v>
      </c>
      <c r="Q343" s="66"/>
      <c r="R343" s="69"/>
      <c r="S343" s="68"/>
      <c r="T343" s="98">
        <f t="shared" si="12"/>
        <v>269.44799999999998</v>
      </c>
      <c r="U343" s="94">
        <f t="shared" si="11"/>
        <v>-413</v>
      </c>
    </row>
    <row r="344" spans="1:21" s="44" customFormat="1" hidden="1" x14ac:dyDescent="0.25">
      <c r="A344" s="64" t="s">
        <v>410</v>
      </c>
      <c r="B344" s="65" t="s">
        <v>3</v>
      </c>
      <c r="C344" s="66"/>
      <c r="D344" s="99"/>
      <c r="E344" s="66">
        <v>20000</v>
      </c>
      <c r="F344" s="66">
        <v>6</v>
      </c>
      <c r="G344" s="68"/>
      <c r="H344" s="68"/>
      <c r="I344" s="68"/>
      <c r="J344" s="68"/>
      <c r="K344" s="68"/>
      <c r="L344" s="66">
        <v>713</v>
      </c>
      <c r="M344" s="66">
        <v>20000</v>
      </c>
      <c r="N344" s="66">
        <v>6</v>
      </c>
      <c r="O344" s="61"/>
      <c r="P344" s="66">
        <v>0</v>
      </c>
      <c r="Q344" s="66"/>
      <c r="R344" s="69"/>
      <c r="S344" s="68"/>
      <c r="T344" s="98">
        <f t="shared" si="12"/>
        <v>855.6</v>
      </c>
      <c r="U344" s="94">
        <f t="shared" si="11"/>
        <v>713</v>
      </c>
    </row>
    <row r="345" spans="1:21" s="44" customFormat="1" hidden="1" x14ac:dyDescent="0.25">
      <c r="A345" s="64" t="s">
        <v>411</v>
      </c>
      <c r="B345" s="65" t="s">
        <v>157</v>
      </c>
      <c r="C345" s="66">
        <v>36</v>
      </c>
      <c r="D345" s="99">
        <v>31</v>
      </c>
      <c r="E345" s="66">
        <v>15450</v>
      </c>
      <c r="F345" s="66">
        <v>12</v>
      </c>
      <c r="G345" s="68"/>
      <c r="H345" s="68"/>
      <c r="I345" s="68"/>
      <c r="J345" s="68"/>
      <c r="K345" s="68"/>
      <c r="L345" s="66">
        <v>36</v>
      </c>
      <c r="M345" s="66">
        <v>15450</v>
      </c>
      <c r="N345" s="66">
        <v>12</v>
      </c>
      <c r="O345" s="61"/>
      <c r="P345" s="66">
        <v>0</v>
      </c>
      <c r="Q345" s="66"/>
      <c r="R345" s="69"/>
      <c r="S345" s="68"/>
      <c r="T345" s="98">
        <f t="shared" si="12"/>
        <v>66.744</v>
      </c>
      <c r="U345" s="94">
        <f t="shared" si="11"/>
        <v>0</v>
      </c>
    </row>
    <row r="346" spans="1:21" s="44" customFormat="1" hidden="1" x14ac:dyDescent="0.25">
      <c r="A346" s="64" t="s">
        <v>412</v>
      </c>
      <c r="B346" s="65" t="s">
        <v>163</v>
      </c>
      <c r="C346" s="66">
        <v>15</v>
      </c>
      <c r="D346" s="99">
        <v>15</v>
      </c>
      <c r="E346" s="66">
        <v>15450</v>
      </c>
      <c r="F346" s="66">
        <v>12</v>
      </c>
      <c r="G346" s="68"/>
      <c r="H346" s="68"/>
      <c r="I346" s="68"/>
      <c r="J346" s="68"/>
      <c r="K346" s="68"/>
      <c r="L346" s="66">
        <v>15</v>
      </c>
      <c r="M346" s="66">
        <v>15450</v>
      </c>
      <c r="N346" s="66">
        <v>12</v>
      </c>
      <c r="O346" s="61"/>
      <c r="P346" s="66">
        <v>0</v>
      </c>
      <c r="Q346" s="66"/>
      <c r="R346" s="69"/>
      <c r="S346" s="68"/>
      <c r="T346" s="98">
        <f t="shared" si="12"/>
        <v>27.81</v>
      </c>
      <c r="U346" s="94">
        <f t="shared" si="11"/>
        <v>0</v>
      </c>
    </row>
    <row r="347" spans="1:21" s="44" customFormat="1" hidden="1" x14ac:dyDescent="0.25">
      <c r="A347" s="64" t="s">
        <v>412</v>
      </c>
      <c r="B347" s="65" t="s">
        <v>163</v>
      </c>
      <c r="C347" s="66"/>
      <c r="D347" s="99"/>
      <c r="E347" s="66"/>
      <c r="F347" s="66"/>
      <c r="G347" s="68"/>
      <c r="H347" s="68"/>
      <c r="I347" s="68"/>
      <c r="J347" s="68"/>
      <c r="K347" s="68"/>
      <c r="L347" s="66">
        <v>334</v>
      </c>
      <c r="M347" s="66">
        <v>15000</v>
      </c>
      <c r="N347" s="66">
        <v>6</v>
      </c>
      <c r="O347" s="61"/>
      <c r="P347" s="66">
        <v>0</v>
      </c>
      <c r="Q347" s="66"/>
      <c r="R347" s="69"/>
      <c r="S347" s="68"/>
      <c r="T347" s="98">
        <f t="shared" si="12"/>
        <v>300.60000000000002</v>
      </c>
      <c r="U347" s="94">
        <f t="shared" si="11"/>
        <v>334</v>
      </c>
    </row>
    <row r="348" spans="1:21" s="44" customFormat="1" ht="30" hidden="1" x14ac:dyDescent="0.25">
      <c r="A348" s="64" t="s">
        <v>413</v>
      </c>
      <c r="B348" s="65" t="s">
        <v>414</v>
      </c>
      <c r="C348" s="66">
        <v>85</v>
      </c>
      <c r="D348" s="99">
        <v>121</v>
      </c>
      <c r="E348" s="66">
        <v>50000</v>
      </c>
      <c r="F348" s="66">
        <v>12</v>
      </c>
      <c r="G348" s="68"/>
      <c r="H348" s="68"/>
      <c r="I348" s="68"/>
      <c r="J348" s="68"/>
      <c r="K348" s="68"/>
      <c r="L348" s="66">
        <v>121</v>
      </c>
      <c r="M348" s="66">
        <v>60000</v>
      </c>
      <c r="N348" s="66">
        <v>12</v>
      </c>
      <c r="O348" s="61"/>
      <c r="P348" s="66">
        <v>0</v>
      </c>
      <c r="Q348" s="66"/>
      <c r="R348" s="69"/>
      <c r="S348" s="68"/>
      <c r="T348" s="98">
        <f t="shared" si="12"/>
        <v>871.2</v>
      </c>
      <c r="U348" s="94">
        <f t="shared" si="11"/>
        <v>36</v>
      </c>
    </row>
    <row r="349" spans="1:21" s="44" customFormat="1" ht="30" hidden="1" x14ac:dyDescent="0.25">
      <c r="A349" s="64" t="s">
        <v>413</v>
      </c>
      <c r="B349" s="65" t="s">
        <v>414</v>
      </c>
      <c r="C349" s="66"/>
      <c r="D349" s="99"/>
      <c r="E349" s="66"/>
      <c r="F349" s="66"/>
      <c r="G349" s="68"/>
      <c r="H349" s="68"/>
      <c r="I349" s="68"/>
      <c r="J349" s="68"/>
      <c r="K349" s="68"/>
      <c r="L349" s="66">
        <v>364</v>
      </c>
      <c r="M349" s="66">
        <v>60000</v>
      </c>
      <c r="N349" s="66">
        <v>6</v>
      </c>
      <c r="O349" s="61"/>
      <c r="P349" s="66">
        <v>660.08</v>
      </c>
      <c r="Q349" s="66"/>
      <c r="R349" s="69"/>
      <c r="S349" s="68"/>
      <c r="T349" s="98">
        <f t="shared" si="12"/>
        <v>1324.8161471999999</v>
      </c>
      <c r="U349" s="94">
        <f t="shared" si="11"/>
        <v>364</v>
      </c>
    </row>
    <row r="350" spans="1:21" s="44" customFormat="1" ht="30" hidden="1" x14ac:dyDescent="0.25">
      <c r="A350" s="64" t="s">
        <v>415</v>
      </c>
      <c r="B350" s="65" t="s">
        <v>416</v>
      </c>
      <c r="C350" s="66">
        <v>14</v>
      </c>
      <c r="D350" s="99">
        <v>0</v>
      </c>
      <c r="E350" s="66">
        <v>15000</v>
      </c>
      <c r="F350" s="66">
        <v>6</v>
      </c>
      <c r="G350" s="68"/>
      <c r="H350" s="68"/>
      <c r="I350" s="68"/>
      <c r="J350" s="68"/>
      <c r="K350" s="68"/>
      <c r="L350" s="66">
        <v>14</v>
      </c>
      <c r="M350" s="66">
        <v>15000</v>
      </c>
      <c r="N350" s="66">
        <v>6</v>
      </c>
      <c r="O350" s="61"/>
      <c r="P350" s="66">
        <v>0</v>
      </c>
      <c r="Q350" s="66"/>
      <c r="R350" s="69"/>
      <c r="S350" s="68"/>
      <c r="T350" s="98">
        <f t="shared" si="12"/>
        <v>12.6</v>
      </c>
      <c r="U350" s="94">
        <f t="shared" si="11"/>
        <v>0</v>
      </c>
    </row>
    <row r="351" spans="1:21" s="44" customFormat="1" ht="30" hidden="1" x14ac:dyDescent="0.25">
      <c r="A351" s="64" t="s">
        <v>415</v>
      </c>
      <c r="B351" s="65" t="s">
        <v>416</v>
      </c>
      <c r="C351" s="66">
        <v>0</v>
      </c>
      <c r="D351" s="99">
        <v>0</v>
      </c>
      <c r="E351" s="66">
        <v>15000</v>
      </c>
      <c r="F351" s="66">
        <v>6</v>
      </c>
      <c r="G351" s="68"/>
      <c r="H351" s="68"/>
      <c r="I351" s="68"/>
      <c r="J351" s="68"/>
      <c r="K351" s="68"/>
      <c r="L351" s="66">
        <v>32</v>
      </c>
      <c r="M351" s="66">
        <v>15000</v>
      </c>
      <c r="N351" s="66">
        <v>6</v>
      </c>
      <c r="O351" s="61"/>
      <c r="P351" s="66">
        <v>0</v>
      </c>
      <c r="Q351" s="66"/>
      <c r="R351" s="69"/>
      <c r="S351" s="68"/>
      <c r="T351" s="98">
        <f t="shared" si="12"/>
        <v>28.8</v>
      </c>
      <c r="U351" s="94">
        <f t="shared" si="11"/>
        <v>32</v>
      </c>
    </row>
    <row r="352" spans="1:21" s="44" customFormat="1" hidden="1" x14ac:dyDescent="0.25">
      <c r="A352" s="64" t="s">
        <v>417</v>
      </c>
      <c r="B352" s="89" t="s">
        <v>418</v>
      </c>
      <c r="C352" s="66">
        <v>259</v>
      </c>
      <c r="D352" s="99">
        <v>68</v>
      </c>
      <c r="E352" s="66">
        <v>37588000</v>
      </c>
      <c r="F352" s="66">
        <v>12</v>
      </c>
      <c r="G352" s="68"/>
      <c r="H352" s="68"/>
      <c r="I352" s="68"/>
      <c r="J352" s="68"/>
      <c r="K352" s="68"/>
      <c r="L352" s="66">
        <v>1</v>
      </c>
      <c r="M352" s="66">
        <v>34980822</v>
      </c>
      <c r="N352" s="66">
        <v>1</v>
      </c>
      <c r="O352" s="61"/>
      <c r="P352" s="66">
        <v>0</v>
      </c>
      <c r="Q352" s="66"/>
      <c r="R352" s="69"/>
      <c r="S352" s="68"/>
      <c r="T352" s="98">
        <f t="shared" si="12"/>
        <v>349.80822000000001</v>
      </c>
      <c r="U352" s="94">
        <f t="shared" si="11"/>
        <v>-258</v>
      </c>
    </row>
    <row r="353" spans="1:21" s="44" customFormat="1" ht="25.5" hidden="1" x14ac:dyDescent="0.25">
      <c r="A353" s="90" t="s">
        <v>504</v>
      </c>
      <c r="B353" s="90" t="s">
        <v>505</v>
      </c>
      <c r="C353" s="67">
        <v>259</v>
      </c>
      <c r="D353" s="99"/>
      <c r="E353" s="67">
        <v>44289000</v>
      </c>
      <c r="F353" s="67"/>
      <c r="G353" s="68"/>
      <c r="H353" s="68"/>
      <c r="I353" s="68"/>
      <c r="J353" s="68"/>
      <c r="K353" s="68"/>
      <c r="L353" s="66">
        <v>1</v>
      </c>
      <c r="M353" s="102">
        <v>112810500</v>
      </c>
      <c r="N353" s="66">
        <v>1</v>
      </c>
      <c r="O353" s="61"/>
      <c r="P353" s="66">
        <v>0</v>
      </c>
      <c r="Q353" s="66"/>
      <c r="R353" s="69"/>
      <c r="S353" s="68"/>
      <c r="T353" s="98">
        <f t="shared" si="12"/>
        <v>1128.105</v>
      </c>
      <c r="U353" s="94">
        <f t="shared" si="11"/>
        <v>-258</v>
      </c>
    </row>
    <row r="354" spans="1:21" s="44" customFormat="1" ht="38.25" hidden="1" x14ac:dyDescent="0.25">
      <c r="A354" s="90" t="s">
        <v>506</v>
      </c>
      <c r="B354" s="91" t="s">
        <v>507</v>
      </c>
      <c r="C354" s="67"/>
      <c r="D354" s="99"/>
      <c r="E354" s="67"/>
      <c r="F354" s="67"/>
      <c r="G354" s="68"/>
      <c r="H354" s="68"/>
      <c r="I354" s="68"/>
      <c r="J354" s="68"/>
      <c r="K354" s="68"/>
      <c r="L354" s="66">
        <v>1</v>
      </c>
      <c r="M354" s="102">
        <v>25664025.600000001</v>
      </c>
      <c r="N354" s="66">
        <v>1</v>
      </c>
      <c r="O354" s="61"/>
      <c r="P354" s="66">
        <v>0</v>
      </c>
      <c r="Q354" s="66"/>
      <c r="R354" s="69"/>
      <c r="S354" s="68"/>
      <c r="T354" s="98">
        <f t="shared" si="12"/>
        <v>256.64025600000002</v>
      </c>
      <c r="U354" s="94">
        <f t="shared" si="11"/>
        <v>1</v>
      </c>
    </row>
    <row r="355" spans="1:21" s="44" customFormat="1" ht="30" hidden="1" x14ac:dyDescent="0.25">
      <c r="A355" s="67" t="s">
        <v>508</v>
      </c>
      <c r="B355" s="72" t="s">
        <v>509</v>
      </c>
      <c r="C355" s="67"/>
      <c r="D355" s="99"/>
      <c r="E355" s="67"/>
      <c r="F355" s="67"/>
      <c r="G355" s="68"/>
      <c r="H355" s="68"/>
      <c r="I355" s="68"/>
      <c r="J355" s="68"/>
      <c r="K355" s="68"/>
      <c r="L355" s="81"/>
      <c r="M355" s="61"/>
      <c r="N355" s="66"/>
      <c r="O355" s="66"/>
      <c r="P355" s="69"/>
      <c r="Q355" s="66"/>
      <c r="R355" s="69"/>
      <c r="S355" s="68"/>
      <c r="T355" s="98">
        <f t="shared" si="12"/>
        <v>0</v>
      </c>
      <c r="U355" s="94">
        <f t="shared" si="11"/>
        <v>0</v>
      </c>
    </row>
    <row r="356" spans="1:21" s="44" customFormat="1" ht="30" hidden="1" x14ac:dyDescent="0.25">
      <c r="A356" s="67" t="s">
        <v>510</v>
      </c>
      <c r="B356" s="72" t="s">
        <v>511</v>
      </c>
      <c r="C356" s="67"/>
      <c r="D356" s="99"/>
      <c r="E356" s="67"/>
      <c r="F356" s="67"/>
      <c r="G356" s="68"/>
      <c r="H356" s="68"/>
      <c r="I356" s="68"/>
      <c r="J356" s="68"/>
      <c r="K356" s="68"/>
      <c r="L356" s="81"/>
      <c r="M356" s="61"/>
      <c r="N356" s="66"/>
      <c r="O356" s="66"/>
      <c r="P356" s="69"/>
      <c r="Q356" s="66"/>
      <c r="R356" s="69"/>
      <c r="S356" s="68"/>
      <c r="T356" s="98">
        <f t="shared" si="12"/>
        <v>0</v>
      </c>
      <c r="U356" s="94">
        <f t="shared" si="11"/>
        <v>0</v>
      </c>
    </row>
    <row r="357" spans="1:21" s="44" customFormat="1" ht="30" hidden="1" x14ac:dyDescent="0.25">
      <c r="A357" s="67" t="s">
        <v>512</v>
      </c>
      <c r="B357" s="72" t="s">
        <v>513</v>
      </c>
      <c r="C357" s="67"/>
      <c r="D357" s="99"/>
      <c r="E357" s="67"/>
      <c r="F357" s="67"/>
      <c r="G357" s="68"/>
      <c r="H357" s="68"/>
      <c r="I357" s="68"/>
      <c r="J357" s="68"/>
      <c r="K357" s="68"/>
      <c r="L357" s="81"/>
      <c r="M357" s="61"/>
      <c r="N357" s="66"/>
      <c r="O357" s="66"/>
      <c r="P357" s="69"/>
      <c r="Q357" s="66"/>
      <c r="R357" s="69"/>
      <c r="S357" s="68"/>
      <c r="T357" s="98">
        <f t="shared" si="12"/>
        <v>0</v>
      </c>
      <c r="U357" s="94">
        <f t="shared" si="11"/>
        <v>0</v>
      </c>
    </row>
    <row r="358" spans="1:21" s="44" customFormat="1" ht="30" hidden="1" x14ac:dyDescent="0.25">
      <c r="A358" s="67" t="s">
        <v>514</v>
      </c>
      <c r="B358" s="72" t="s">
        <v>515</v>
      </c>
      <c r="C358" s="67"/>
      <c r="D358" s="99"/>
      <c r="E358" s="67"/>
      <c r="F358" s="67"/>
      <c r="G358" s="68"/>
      <c r="H358" s="68"/>
      <c r="I358" s="68"/>
      <c r="J358" s="68"/>
      <c r="K358" s="68"/>
      <c r="L358" s="81"/>
      <c r="M358" s="61"/>
      <c r="N358" s="66"/>
      <c r="O358" s="66"/>
      <c r="P358" s="69"/>
      <c r="Q358" s="66"/>
      <c r="R358" s="69"/>
      <c r="S358" s="68"/>
      <c r="T358" s="98">
        <f t="shared" si="12"/>
        <v>0</v>
      </c>
      <c r="U358" s="94">
        <f t="shared" si="11"/>
        <v>0</v>
      </c>
    </row>
    <row r="359" spans="1:21" s="44" customFormat="1" ht="30" hidden="1" x14ac:dyDescent="0.25">
      <c r="A359" s="67" t="s">
        <v>516</v>
      </c>
      <c r="B359" s="72" t="s">
        <v>507</v>
      </c>
      <c r="C359" s="67"/>
      <c r="D359" s="99"/>
      <c r="E359" s="67"/>
      <c r="F359" s="67"/>
      <c r="G359" s="68"/>
      <c r="H359" s="68"/>
      <c r="I359" s="68"/>
      <c r="J359" s="68"/>
      <c r="K359" s="68"/>
      <c r="L359" s="81">
        <v>1</v>
      </c>
      <c r="M359" s="62">
        <v>100042325.27999997</v>
      </c>
      <c r="N359" s="66">
        <v>1</v>
      </c>
      <c r="O359" s="66"/>
      <c r="P359" s="69"/>
      <c r="Q359" s="66"/>
      <c r="R359" s="69"/>
      <c r="S359" s="68"/>
      <c r="T359" s="98">
        <f t="shared" si="12"/>
        <v>1000.4232527999997</v>
      </c>
      <c r="U359" s="94">
        <f t="shared" si="11"/>
        <v>1</v>
      </c>
    </row>
    <row r="360" spans="1:21" s="44" customFormat="1" ht="30" hidden="1" x14ac:dyDescent="0.25">
      <c r="A360" s="117">
        <v>8.3000000000000007</v>
      </c>
      <c r="B360" s="118" t="s">
        <v>507</v>
      </c>
      <c r="C360" s="119"/>
      <c r="D360" s="71"/>
      <c r="E360" s="119"/>
      <c r="F360" s="119"/>
      <c r="G360" s="120"/>
      <c r="H360" s="120"/>
      <c r="I360" s="120"/>
      <c r="J360" s="120"/>
      <c r="K360" s="120"/>
      <c r="L360" s="121">
        <v>1</v>
      </c>
      <c r="M360" s="122">
        <v>281710632.67199999</v>
      </c>
      <c r="N360" s="71">
        <v>1</v>
      </c>
      <c r="O360" s="71"/>
      <c r="P360" s="123"/>
      <c r="Q360" s="71"/>
      <c r="R360" s="123"/>
      <c r="S360" s="120"/>
      <c r="T360" s="124">
        <f t="shared" si="12"/>
        <v>2817.1063267199997</v>
      </c>
      <c r="U360" s="125">
        <f t="shared" si="11"/>
        <v>1</v>
      </c>
    </row>
    <row r="361" spans="1:21" x14ac:dyDescent="0.25">
      <c r="A361" s="126"/>
      <c r="B361" s="127"/>
      <c r="C361" s="128"/>
      <c r="D361" s="130"/>
      <c r="E361" s="128"/>
      <c r="F361" s="128"/>
      <c r="G361" s="129"/>
      <c r="H361" s="129"/>
      <c r="I361" s="129"/>
      <c r="J361" s="129"/>
      <c r="K361" s="129"/>
      <c r="L361" s="130"/>
      <c r="M361" s="131"/>
      <c r="N361" s="130"/>
      <c r="O361" s="132"/>
      <c r="P361" s="133"/>
      <c r="Q361" s="130"/>
      <c r="R361" s="133"/>
      <c r="S361" s="129"/>
      <c r="T361" s="134"/>
      <c r="U361" s="135"/>
    </row>
    <row r="362" spans="1:21" x14ac:dyDescent="0.25">
      <c r="L362" s="137"/>
      <c r="M362" s="137"/>
      <c r="N362" s="137"/>
      <c r="O362" s="138"/>
      <c r="P362" s="137"/>
      <c r="Q362" s="137"/>
      <c r="R362" s="139"/>
      <c r="T362" s="134"/>
      <c r="U362" s="135"/>
    </row>
    <row r="363" spans="1:21" x14ac:dyDescent="0.25">
      <c r="L363" s="137"/>
      <c r="M363" s="137"/>
      <c r="N363" s="137"/>
      <c r="O363" s="138"/>
      <c r="P363" s="137"/>
      <c r="Q363" s="137"/>
      <c r="R363" s="139"/>
      <c r="T363" s="134"/>
      <c r="U363" s="135"/>
    </row>
    <row r="364" spans="1:21" x14ac:dyDescent="0.25">
      <c r="L364" s="137"/>
      <c r="M364" s="137"/>
      <c r="N364" s="137"/>
      <c r="O364" s="138"/>
      <c r="P364" s="137"/>
      <c r="Q364" s="137"/>
      <c r="R364" s="139"/>
      <c r="T364" s="134"/>
      <c r="U364" s="135"/>
    </row>
    <row r="365" spans="1:21" x14ac:dyDescent="0.25">
      <c r="L365" s="137"/>
      <c r="M365" s="137"/>
      <c r="N365" s="137"/>
      <c r="O365" s="138"/>
      <c r="P365" s="137"/>
      <c r="Q365" s="137"/>
      <c r="R365" s="139"/>
      <c r="T365" s="134"/>
      <c r="U365" s="135"/>
    </row>
    <row r="366" spans="1:21" x14ac:dyDescent="0.25">
      <c r="L366" s="137"/>
      <c r="M366" s="137"/>
      <c r="N366" s="137"/>
      <c r="O366" s="138"/>
      <c r="P366" s="137"/>
      <c r="Q366" s="137"/>
      <c r="R366" s="139"/>
      <c r="T366" s="134"/>
      <c r="U366" s="135"/>
    </row>
    <row r="367" spans="1:21" x14ac:dyDescent="0.25">
      <c r="L367" s="137"/>
      <c r="M367" s="137"/>
      <c r="N367" s="137"/>
      <c r="O367" s="138"/>
      <c r="P367" s="137"/>
      <c r="Q367" s="137"/>
      <c r="R367" s="139"/>
      <c r="T367" s="134"/>
      <c r="U367" s="135"/>
    </row>
    <row r="368" spans="1:21" x14ac:dyDescent="0.25">
      <c r="L368" s="137"/>
      <c r="M368" s="137"/>
      <c r="N368" s="137"/>
      <c r="O368" s="138"/>
      <c r="P368" s="137"/>
      <c r="Q368" s="137"/>
      <c r="R368" s="139"/>
      <c r="T368" s="134"/>
      <c r="U368" s="135"/>
    </row>
    <row r="369" spans="12:21" x14ac:dyDescent="0.25">
      <c r="L369" s="137"/>
      <c r="M369" s="137"/>
      <c r="N369" s="137"/>
      <c r="O369" s="138"/>
      <c r="P369" s="137"/>
      <c r="Q369" s="137"/>
      <c r="R369" s="139"/>
      <c r="T369" s="134"/>
      <c r="U369" s="135"/>
    </row>
    <row r="370" spans="12:21" x14ac:dyDescent="0.25">
      <c r="L370" s="137"/>
      <c r="M370" s="137"/>
      <c r="N370" s="137"/>
      <c r="O370" s="138"/>
      <c r="P370" s="137"/>
      <c r="Q370" s="137"/>
      <c r="R370" s="139"/>
      <c r="T370" s="134"/>
      <c r="U370" s="135"/>
    </row>
    <row r="371" spans="12:21" x14ac:dyDescent="0.25">
      <c r="L371" s="137"/>
      <c r="M371" s="137"/>
      <c r="N371" s="137"/>
      <c r="O371" s="138"/>
      <c r="P371" s="137"/>
      <c r="Q371" s="137"/>
      <c r="R371" s="139"/>
      <c r="T371" s="134"/>
      <c r="U371" s="135"/>
    </row>
    <row r="372" spans="12:21" x14ac:dyDescent="0.25">
      <c r="L372" s="137"/>
      <c r="M372" s="137"/>
      <c r="N372" s="137"/>
      <c r="O372" s="138"/>
      <c r="P372" s="137"/>
      <c r="Q372" s="137"/>
      <c r="R372" s="139"/>
      <c r="T372" s="134"/>
      <c r="U372" s="135"/>
    </row>
    <row r="373" spans="12:21" x14ac:dyDescent="0.25">
      <c r="L373" s="137"/>
      <c r="M373" s="137"/>
      <c r="N373" s="137"/>
      <c r="O373" s="138"/>
      <c r="P373" s="137"/>
      <c r="Q373" s="137"/>
      <c r="R373" s="139"/>
      <c r="T373" s="134"/>
      <c r="U373" s="135"/>
    </row>
    <row r="374" spans="12:21" x14ac:dyDescent="0.25">
      <c r="L374" s="137"/>
      <c r="M374" s="137"/>
      <c r="N374" s="137"/>
      <c r="O374" s="138"/>
      <c r="P374" s="137"/>
      <c r="Q374" s="137"/>
      <c r="R374" s="139"/>
      <c r="T374" s="134"/>
      <c r="U374" s="135"/>
    </row>
    <row r="375" spans="12:21" x14ac:dyDescent="0.25">
      <c r="L375" s="137"/>
      <c r="M375" s="137"/>
      <c r="N375" s="137"/>
      <c r="O375" s="138"/>
      <c r="P375" s="137"/>
      <c r="Q375" s="137"/>
      <c r="R375" s="139"/>
      <c r="T375" s="134"/>
      <c r="U375" s="135"/>
    </row>
    <row r="376" spans="12:21" x14ac:dyDescent="0.25">
      <c r="L376" s="137"/>
      <c r="M376" s="137"/>
      <c r="N376" s="137"/>
      <c r="O376" s="138"/>
      <c r="P376" s="137"/>
      <c r="Q376" s="137"/>
      <c r="R376" s="139"/>
      <c r="T376" s="134"/>
      <c r="U376" s="135"/>
    </row>
    <row r="377" spans="12:21" x14ac:dyDescent="0.25">
      <c r="L377" s="137"/>
      <c r="M377" s="137"/>
      <c r="N377" s="137"/>
      <c r="O377" s="138"/>
      <c r="P377" s="137"/>
      <c r="Q377" s="137"/>
      <c r="R377" s="139"/>
      <c r="T377" s="134"/>
      <c r="U377" s="135"/>
    </row>
    <row r="378" spans="12:21" x14ac:dyDescent="0.25">
      <c r="L378" s="137"/>
      <c r="M378" s="137"/>
      <c r="N378" s="137"/>
      <c r="O378" s="138"/>
      <c r="P378" s="137"/>
      <c r="Q378" s="137"/>
      <c r="R378" s="139"/>
      <c r="T378" s="134"/>
      <c r="U378" s="135"/>
    </row>
    <row r="379" spans="12:21" x14ac:dyDescent="0.25">
      <c r="L379" s="137"/>
      <c r="M379" s="137"/>
      <c r="N379" s="137"/>
      <c r="O379" s="138"/>
      <c r="P379" s="137"/>
      <c r="Q379" s="137"/>
      <c r="R379" s="139"/>
      <c r="T379" s="134"/>
      <c r="U379" s="135"/>
    </row>
    <row r="380" spans="12:21" x14ac:dyDescent="0.25">
      <c r="L380" s="137"/>
      <c r="M380" s="137"/>
      <c r="N380" s="137"/>
      <c r="O380" s="138"/>
      <c r="P380" s="137"/>
      <c r="Q380" s="137"/>
      <c r="R380" s="139"/>
      <c r="T380" s="134"/>
      <c r="U380" s="135"/>
    </row>
    <row r="381" spans="12:21" x14ac:dyDescent="0.25">
      <c r="L381" s="137"/>
      <c r="M381" s="137"/>
      <c r="N381" s="137"/>
      <c r="O381" s="138"/>
      <c r="P381" s="137"/>
      <c r="Q381" s="137"/>
      <c r="R381" s="139"/>
      <c r="T381" s="134"/>
      <c r="U381" s="135"/>
    </row>
    <row r="382" spans="12:21" x14ac:dyDescent="0.25">
      <c r="L382" s="137"/>
      <c r="M382" s="137"/>
      <c r="N382" s="137"/>
      <c r="O382" s="138"/>
      <c r="P382" s="137"/>
      <c r="Q382" s="137"/>
      <c r="R382" s="139"/>
      <c r="T382" s="134"/>
      <c r="U382" s="135"/>
    </row>
    <row r="383" spans="12:21" x14ac:dyDescent="0.25">
      <c r="L383" s="137"/>
      <c r="M383" s="137"/>
      <c r="N383" s="137"/>
      <c r="O383" s="138"/>
      <c r="P383" s="137"/>
      <c r="Q383" s="137"/>
      <c r="R383" s="139"/>
      <c r="T383" s="134"/>
      <c r="U383" s="135"/>
    </row>
    <row r="384" spans="12:21" x14ac:dyDescent="0.25">
      <c r="L384" s="137"/>
      <c r="M384" s="137"/>
      <c r="N384" s="137"/>
      <c r="O384" s="138"/>
      <c r="P384" s="137"/>
      <c r="Q384" s="137"/>
      <c r="R384" s="139"/>
      <c r="T384" s="134"/>
      <c r="U384" s="135"/>
    </row>
    <row r="385" spans="12:21" x14ac:dyDescent="0.25">
      <c r="L385" s="137"/>
      <c r="M385" s="137"/>
      <c r="N385" s="137"/>
      <c r="O385" s="138"/>
      <c r="P385" s="137"/>
      <c r="Q385" s="137"/>
      <c r="R385" s="139"/>
      <c r="T385" s="134"/>
      <c r="U385" s="135"/>
    </row>
    <row r="386" spans="12:21" x14ac:dyDescent="0.25">
      <c r="L386" s="137"/>
      <c r="M386" s="137"/>
      <c r="N386" s="137"/>
      <c r="O386" s="138"/>
      <c r="P386" s="137"/>
      <c r="Q386" s="137"/>
      <c r="R386" s="139"/>
      <c r="T386" s="134"/>
      <c r="U386" s="135"/>
    </row>
    <row r="387" spans="12:21" x14ac:dyDescent="0.25">
      <c r="L387" s="137"/>
      <c r="M387" s="137"/>
      <c r="N387" s="137"/>
      <c r="O387" s="138"/>
      <c r="P387" s="137"/>
      <c r="Q387" s="137"/>
      <c r="R387" s="139"/>
      <c r="T387" s="134"/>
      <c r="U387" s="135"/>
    </row>
    <row r="388" spans="12:21" x14ac:dyDescent="0.25">
      <c r="L388" s="137"/>
      <c r="M388" s="137"/>
      <c r="N388" s="137"/>
      <c r="O388" s="138"/>
      <c r="P388" s="137"/>
      <c r="Q388" s="137"/>
      <c r="R388" s="139"/>
      <c r="T388" s="134"/>
      <c r="U388" s="135"/>
    </row>
    <row r="389" spans="12:21" x14ac:dyDescent="0.25">
      <c r="L389" s="137"/>
      <c r="M389" s="137"/>
      <c r="N389" s="137"/>
      <c r="O389" s="138"/>
      <c r="P389" s="137"/>
      <c r="Q389" s="137"/>
      <c r="R389" s="139"/>
      <c r="T389" s="134"/>
      <c r="U389" s="135"/>
    </row>
    <row r="390" spans="12:21" x14ac:dyDescent="0.25">
      <c r="L390" s="137"/>
      <c r="M390" s="137"/>
      <c r="N390" s="137"/>
      <c r="O390" s="138"/>
      <c r="P390" s="137"/>
      <c r="Q390" s="137"/>
      <c r="R390" s="139"/>
      <c r="T390" s="134"/>
      <c r="U390" s="135"/>
    </row>
    <row r="391" spans="12:21" x14ac:dyDescent="0.25">
      <c r="L391" s="137"/>
      <c r="M391" s="137"/>
      <c r="N391" s="137"/>
      <c r="O391" s="138"/>
      <c r="P391" s="137"/>
      <c r="Q391" s="137"/>
      <c r="R391" s="139"/>
      <c r="T391" s="134"/>
      <c r="U391" s="135"/>
    </row>
    <row r="392" spans="12:21" x14ac:dyDescent="0.25">
      <c r="L392" s="137"/>
      <c r="M392" s="137"/>
      <c r="N392" s="137"/>
      <c r="O392" s="138"/>
      <c r="P392" s="137"/>
      <c r="Q392" s="137"/>
      <c r="R392" s="139"/>
      <c r="T392" s="134"/>
      <c r="U392" s="135"/>
    </row>
    <row r="393" spans="12:21" x14ac:dyDescent="0.25">
      <c r="L393" s="137"/>
      <c r="M393" s="137"/>
      <c r="N393" s="137"/>
      <c r="O393" s="138"/>
      <c r="P393" s="137"/>
      <c r="Q393" s="137"/>
      <c r="R393" s="139"/>
      <c r="T393" s="134"/>
      <c r="U393" s="135"/>
    </row>
    <row r="394" spans="12:21" x14ac:dyDescent="0.25">
      <c r="L394" s="137"/>
      <c r="M394" s="137"/>
      <c r="N394" s="137"/>
      <c r="O394" s="138"/>
      <c r="P394" s="137"/>
      <c r="Q394" s="137"/>
      <c r="R394" s="139"/>
      <c r="T394" s="134"/>
      <c r="U394" s="135"/>
    </row>
    <row r="395" spans="12:21" x14ac:dyDescent="0.25">
      <c r="L395" s="137"/>
      <c r="M395" s="137"/>
      <c r="N395" s="137"/>
      <c r="O395" s="138"/>
      <c r="P395" s="137"/>
      <c r="Q395" s="137"/>
      <c r="R395" s="139"/>
      <c r="T395" s="134"/>
      <c r="U395" s="135"/>
    </row>
    <row r="396" spans="12:21" x14ac:dyDescent="0.25">
      <c r="L396" s="137"/>
      <c r="M396" s="137"/>
      <c r="N396" s="137"/>
      <c r="O396" s="138"/>
      <c r="P396" s="137"/>
      <c r="Q396" s="137"/>
      <c r="R396" s="139"/>
      <c r="T396" s="134"/>
      <c r="U396" s="135"/>
    </row>
    <row r="397" spans="12:21" x14ac:dyDescent="0.25">
      <c r="L397" s="137"/>
      <c r="M397" s="137"/>
      <c r="N397" s="137"/>
      <c r="O397" s="138"/>
      <c r="P397" s="137"/>
      <c r="Q397" s="137"/>
      <c r="R397" s="139"/>
      <c r="T397" s="134"/>
      <c r="U397" s="135"/>
    </row>
    <row r="398" spans="12:21" x14ac:dyDescent="0.25">
      <c r="L398" s="137"/>
      <c r="M398" s="137"/>
      <c r="N398" s="137"/>
      <c r="O398" s="138"/>
      <c r="P398" s="137"/>
      <c r="Q398" s="137"/>
      <c r="R398" s="139"/>
      <c r="T398" s="134"/>
      <c r="U398" s="135"/>
    </row>
    <row r="399" spans="12:21" x14ac:dyDescent="0.25">
      <c r="L399" s="137"/>
      <c r="M399" s="137"/>
      <c r="N399" s="137"/>
      <c r="O399" s="138"/>
      <c r="P399" s="137"/>
      <c r="Q399" s="137"/>
      <c r="R399" s="139"/>
      <c r="T399" s="134"/>
      <c r="U399" s="135"/>
    </row>
    <row r="400" spans="12:21" x14ac:dyDescent="0.25">
      <c r="L400" s="137"/>
      <c r="M400" s="137"/>
      <c r="N400" s="137"/>
      <c r="O400" s="138"/>
      <c r="P400" s="137"/>
      <c r="Q400" s="137"/>
      <c r="R400" s="139"/>
      <c r="T400" s="134"/>
      <c r="U400" s="135"/>
    </row>
    <row r="401" spans="12:21" x14ac:dyDescent="0.25">
      <c r="L401" s="137"/>
      <c r="M401" s="137"/>
      <c r="N401" s="137"/>
      <c r="O401" s="138"/>
      <c r="P401" s="137"/>
      <c r="Q401" s="137"/>
      <c r="R401" s="139"/>
      <c r="T401" s="134"/>
      <c r="U401" s="135"/>
    </row>
    <row r="402" spans="12:21" x14ac:dyDescent="0.25">
      <c r="L402" s="137"/>
      <c r="M402" s="137"/>
      <c r="N402" s="137"/>
      <c r="O402" s="138"/>
      <c r="P402" s="137"/>
      <c r="Q402" s="137"/>
      <c r="R402" s="139"/>
      <c r="T402" s="134"/>
      <c r="U402" s="135"/>
    </row>
    <row r="403" spans="12:21" x14ac:dyDescent="0.25">
      <c r="L403" s="137"/>
      <c r="M403" s="137"/>
      <c r="N403" s="137"/>
      <c r="O403" s="138"/>
      <c r="P403" s="137"/>
      <c r="Q403" s="137"/>
      <c r="R403" s="139"/>
      <c r="T403" s="134"/>
      <c r="U403" s="135"/>
    </row>
    <row r="404" spans="12:21" x14ac:dyDescent="0.25">
      <c r="L404" s="137"/>
      <c r="M404" s="137"/>
      <c r="N404" s="137"/>
      <c r="O404" s="138"/>
      <c r="P404" s="137"/>
      <c r="Q404" s="137"/>
      <c r="R404" s="139"/>
      <c r="T404" s="134"/>
      <c r="U404" s="135"/>
    </row>
    <row r="405" spans="12:21" x14ac:dyDescent="0.25">
      <c r="L405" s="137"/>
      <c r="M405" s="137"/>
      <c r="N405" s="137"/>
      <c r="O405" s="138"/>
      <c r="P405" s="137"/>
      <c r="Q405" s="137"/>
      <c r="R405" s="139"/>
      <c r="T405" s="134"/>
      <c r="U405" s="135"/>
    </row>
    <row r="406" spans="12:21" x14ac:dyDescent="0.25">
      <c r="L406" s="137"/>
      <c r="M406" s="137"/>
      <c r="N406" s="137"/>
      <c r="O406" s="138"/>
      <c r="P406" s="137"/>
      <c r="Q406" s="137"/>
      <c r="R406" s="139"/>
      <c r="T406" s="134"/>
      <c r="U406" s="135"/>
    </row>
    <row r="407" spans="12:21" x14ac:dyDescent="0.25">
      <c r="L407" s="137"/>
      <c r="M407" s="137"/>
      <c r="N407" s="137"/>
      <c r="O407" s="138"/>
      <c r="P407" s="137"/>
      <c r="Q407" s="137"/>
      <c r="R407" s="139"/>
      <c r="T407" s="134"/>
      <c r="U407" s="135"/>
    </row>
    <row r="408" spans="12:21" x14ac:dyDescent="0.25">
      <c r="L408" s="137"/>
      <c r="M408" s="137"/>
      <c r="N408" s="137"/>
      <c r="O408" s="138"/>
      <c r="P408" s="137"/>
      <c r="Q408" s="137"/>
      <c r="R408" s="139"/>
      <c r="T408" s="134"/>
      <c r="U408" s="135"/>
    </row>
    <row r="409" spans="12:21" x14ac:dyDescent="0.25">
      <c r="L409" s="137"/>
      <c r="M409" s="137"/>
      <c r="N409" s="137"/>
      <c r="O409" s="138"/>
      <c r="P409" s="137"/>
      <c r="Q409" s="137"/>
      <c r="R409" s="139"/>
      <c r="T409" s="134"/>
      <c r="U409" s="135"/>
    </row>
    <row r="410" spans="12:21" x14ac:dyDescent="0.25">
      <c r="L410" s="137"/>
      <c r="M410" s="137"/>
      <c r="N410" s="137"/>
      <c r="O410" s="138"/>
      <c r="P410" s="137"/>
      <c r="Q410" s="137"/>
      <c r="R410" s="139"/>
      <c r="T410" s="134"/>
      <c r="U410" s="135"/>
    </row>
    <row r="411" spans="12:21" x14ac:dyDescent="0.25">
      <c r="L411" s="137"/>
      <c r="M411" s="137"/>
      <c r="N411" s="137"/>
      <c r="O411" s="138"/>
      <c r="P411" s="137"/>
      <c r="Q411" s="137"/>
      <c r="R411" s="139"/>
      <c r="T411" s="134"/>
      <c r="U411" s="135"/>
    </row>
    <row r="412" spans="12:21" x14ac:dyDescent="0.25">
      <c r="L412" s="137"/>
      <c r="M412" s="137"/>
      <c r="N412" s="137"/>
      <c r="O412" s="138"/>
      <c r="P412" s="137"/>
      <c r="Q412" s="137"/>
      <c r="R412" s="139"/>
      <c r="T412" s="134"/>
      <c r="U412" s="135"/>
    </row>
    <row r="413" spans="12:21" x14ac:dyDescent="0.25">
      <c r="L413" s="137"/>
      <c r="M413" s="137"/>
      <c r="N413" s="137"/>
      <c r="O413" s="138"/>
      <c r="P413" s="137"/>
      <c r="Q413" s="137"/>
      <c r="R413" s="139"/>
      <c r="T413" s="134"/>
      <c r="U413" s="135"/>
    </row>
    <row r="414" spans="12:21" x14ac:dyDescent="0.25">
      <c r="L414" s="137"/>
      <c r="M414" s="137"/>
      <c r="N414" s="137"/>
      <c r="O414" s="138"/>
      <c r="P414" s="137"/>
      <c r="Q414" s="137"/>
      <c r="R414" s="139"/>
      <c r="T414" s="134"/>
      <c r="U414" s="135"/>
    </row>
    <row r="415" spans="12:21" x14ac:dyDescent="0.25">
      <c r="L415" s="137"/>
      <c r="M415" s="137"/>
      <c r="N415" s="137"/>
      <c r="O415" s="138"/>
      <c r="P415" s="137"/>
      <c r="Q415" s="137"/>
      <c r="R415" s="139"/>
      <c r="T415" s="134"/>
      <c r="U415" s="135"/>
    </row>
    <row r="416" spans="12:21" x14ac:dyDescent="0.25">
      <c r="L416" s="137"/>
      <c r="M416" s="137"/>
      <c r="N416" s="137"/>
      <c r="O416" s="138"/>
      <c r="P416" s="137"/>
      <c r="Q416" s="137"/>
      <c r="R416" s="139"/>
      <c r="T416" s="134"/>
      <c r="U416" s="135"/>
    </row>
    <row r="417" spans="12:21" x14ac:dyDescent="0.25">
      <c r="L417" s="137"/>
      <c r="M417" s="137"/>
      <c r="N417" s="137"/>
      <c r="O417" s="138"/>
      <c r="P417" s="137"/>
      <c r="Q417" s="137"/>
      <c r="R417" s="139"/>
      <c r="T417" s="134"/>
      <c r="U417" s="135"/>
    </row>
    <row r="418" spans="12:21" x14ac:dyDescent="0.25">
      <c r="L418" s="137"/>
      <c r="M418" s="137"/>
      <c r="N418" s="137"/>
      <c r="O418" s="138"/>
      <c r="P418" s="137"/>
      <c r="Q418" s="137"/>
      <c r="R418" s="139"/>
      <c r="T418" s="134"/>
      <c r="U418" s="135"/>
    </row>
    <row r="419" spans="12:21" x14ac:dyDescent="0.25">
      <c r="L419" s="137"/>
      <c r="M419" s="137"/>
      <c r="N419" s="137"/>
      <c r="O419" s="138"/>
      <c r="P419" s="137"/>
      <c r="Q419" s="137"/>
      <c r="R419" s="139"/>
      <c r="T419" s="134"/>
      <c r="U419" s="135"/>
    </row>
    <row r="420" spans="12:21" x14ac:dyDescent="0.25">
      <c r="L420" s="137"/>
      <c r="M420" s="137"/>
      <c r="N420" s="137"/>
      <c r="O420" s="138"/>
      <c r="P420" s="137"/>
      <c r="Q420" s="137"/>
      <c r="R420" s="139"/>
      <c r="T420" s="134"/>
      <c r="U420" s="135"/>
    </row>
    <row r="421" spans="12:21" x14ac:dyDescent="0.25">
      <c r="L421" s="137"/>
      <c r="M421" s="137"/>
      <c r="N421" s="137"/>
      <c r="O421" s="138"/>
      <c r="P421" s="137"/>
      <c r="Q421" s="137"/>
      <c r="R421" s="139"/>
      <c r="T421" s="134"/>
      <c r="U421" s="135"/>
    </row>
    <row r="422" spans="12:21" x14ac:dyDescent="0.25">
      <c r="L422" s="137"/>
      <c r="M422" s="137"/>
      <c r="N422" s="137"/>
      <c r="O422" s="138"/>
      <c r="P422" s="137"/>
      <c r="Q422" s="137"/>
      <c r="R422" s="139"/>
      <c r="T422" s="134"/>
      <c r="U422" s="135"/>
    </row>
    <row r="423" spans="12:21" x14ac:dyDescent="0.25">
      <c r="L423" s="137"/>
      <c r="M423" s="137"/>
      <c r="N423" s="137"/>
      <c r="O423" s="138"/>
      <c r="P423" s="137"/>
      <c r="Q423" s="137"/>
      <c r="R423" s="139"/>
      <c r="T423" s="134"/>
      <c r="U423" s="135"/>
    </row>
    <row r="424" spans="12:21" x14ac:dyDescent="0.25">
      <c r="L424" s="137"/>
      <c r="M424" s="137"/>
      <c r="N424" s="137"/>
      <c r="O424" s="138"/>
      <c r="P424" s="137"/>
      <c r="Q424" s="137"/>
      <c r="R424" s="139"/>
      <c r="T424" s="134"/>
      <c r="U424" s="135"/>
    </row>
    <row r="425" spans="12:21" x14ac:dyDescent="0.25">
      <c r="L425" s="137"/>
      <c r="M425" s="137"/>
      <c r="N425" s="137"/>
      <c r="O425" s="138"/>
      <c r="P425" s="137"/>
      <c r="Q425" s="137"/>
      <c r="R425" s="139"/>
      <c r="T425" s="134"/>
      <c r="U425" s="135"/>
    </row>
    <row r="426" spans="12:21" x14ac:dyDescent="0.25">
      <c r="L426" s="137"/>
      <c r="M426" s="137"/>
      <c r="N426" s="137"/>
      <c r="O426" s="138"/>
      <c r="P426" s="137"/>
      <c r="Q426" s="137"/>
      <c r="R426" s="139"/>
      <c r="T426" s="134"/>
      <c r="U426" s="135"/>
    </row>
    <row r="427" spans="12:21" x14ac:dyDescent="0.25">
      <c r="L427" s="137"/>
      <c r="M427" s="137"/>
      <c r="N427" s="137"/>
      <c r="O427" s="138"/>
      <c r="P427" s="137"/>
      <c r="Q427" s="137"/>
      <c r="R427" s="139"/>
      <c r="T427" s="134"/>
      <c r="U427" s="135"/>
    </row>
    <row r="428" spans="12:21" x14ac:dyDescent="0.25">
      <c r="L428" s="137"/>
      <c r="M428" s="137"/>
      <c r="N428" s="137"/>
      <c r="O428" s="138"/>
      <c r="P428" s="137"/>
      <c r="Q428" s="137"/>
      <c r="R428" s="139"/>
      <c r="T428" s="134"/>
      <c r="U428" s="135"/>
    </row>
    <row r="429" spans="12:21" x14ac:dyDescent="0.25">
      <c r="L429" s="137"/>
      <c r="M429" s="137"/>
      <c r="N429" s="137"/>
      <c r="O429" s="138"/>
      <c r="P429" s="137"/>
      <c r="Q429" s="137"/>
      <c r="R429" s="139"/>
      <c r="T429" s="134"/>
      <c r="U429" s="135"/>
    </row>
    <row r="430" spans="12:21" x14ac:dyDescent="0.25">
      <c r="L430" s="137"/>
      <c r="M430" s="137"/>
      <c r="N430" s="137"/>
      <c r="O430" s="138"/>
      <c r="P430" s="137"/>
      <c r="Q430" s="137"/>
      <c r="R430" s="139"/>
      <c r="T430" s="134"/>
      <c r="U430" s="135"/>
    </row>
    <row r="431" spans="12:21" x14ac:dyDescent="0.25">
      <c r="L431" s="137"/>
      <c r="M431" s="137"/>
      <c r="N431" s="137"/>
      <c r="O431" s="138"/>
      <c r="P431" s="137"/>
      <c r="Q431" s="137"/>
      <c r="R431" s="139"/>
      <c r="T431" s="134"/>
      <c r="U431" s="135"/>
    </row>
    <row r="432" spans="12:21" x14ac:dyDescent="0.25">
      <c r="L432" s="137"/>
      <c r="M432" s="137"/>
      <c r="N432" s="137"/>
      <c r="O432" s="138"/>
      <c r="P432" s="137"/>
      <c r="Q432" s="137"/>
      <c r="R432" s="139"/>
      <c r="T432" s="134"/>
      <c r="U432" s="135"/>
    </row>
    <row r="433" spans="12:21" x14ac:dyDescent="0.25">
      <c r="L433" s="137"/>
      <c r="M433" s="137"/>
      <c r="N433" s="137"/>
      <c r="O433" s="138"/>
      <c r="P433" s="137"/>
      <c r="Q433" s="137"/>
      <c r="R433" s="139"/>
      <c r="T433" s="134"/>
      <c r="U433" s="135"/>
    </row>
    <row r="434" spans="12:21" x14ac:dyDescent="0.25">
      <c r="L434" s="137"/>
      <c r="M434" s="137"/>
      <c r="N434" s="137"/>
      <c r="O434" s="138"/>
      <c r="P434" s="137"/>
      <c r="Q434" s="137"/>
      <c r="R434" s="139"/>
      <c r="T434" s="134"/>
      <c r="U434" s="135"/>
    </row>
    <row r="435" spans="12:21" x14ac:dyDescent="0.25">
      <c r="L435" s="137"/>
      <c r="M435" s="137"/>
      <c r="N435" s="137"/>
      <c r="O435" s="138"/>
      <c r="P435" s="137"/>
      <c r="Q435" s="137"/>
      <c r="R435" s="139"/>
      <c r="T435" s="134"/>
      <c r="U435" s="135"/>
    </row>
    <row r="436" spans="12:21" x14ac:dyDescent="0.25">
      <c r="L436" s="137"/>
      <c r="M436" s="137"/>
      <c r="N436" s="137"/>
      <c r="O436" s="138"/>
      <c r="P436" s="137"/>
      <c r="Q436" s="137"/>
      <c r="R436" s="139"/>
      <c r="T436" s="134"/>
      <c r="U436" s="135"/>
    </row>
    <row r="437" spans="12:21" x14ac:dyDescent="0.25">
      <c r="L437" s="137"/>
      <c r="M437" s="137"/>
      <c r="N437" s="137"/>
      <c r="O437" s="138"/>
      <c r="P437" s="137"/>
      <c r="Q437" s="137"/>
      <c r="R437" s="139"/>
      <c r="T437" s="134"/>
      <c r="U437" s="135"/>
    </row>
    <row r="438" spans="12:21" x14ac:dyDescent="0.25">
      <c r="L438" s="137"/>
      <c r="M438" s="137"/>
      <c r="N438" s="137"/>
      <c r="O438" s="138"/>
      <c r="P438" s="137"/>
      <c r="Q438" s="137"/>
      <c r="R438" s="139"/>
      <c r="T438" s="134"/>
      <c r="U438" s="135"/>
    </row>
    <row r="439" spans="12:21" x14ac:dyDescent="0.25">
      <c r="L439" s="137"/>
      <c r="M439" s="137"/>
      <c r="N439" s="137"/>
      <c r="O439" s="138"/>
      <c r="P439" s="137"/>
      <c r="Q439" s="137"/>
      <c r="R439" s="139"/>
      <c r="T439" s="134"/>
      <c r="U439" s="135"/>
    </row>
    <row r="440" spans="12:21" x14ac:dyDescent="0.25">
      <c r="L440" s="137"/>
      <c r="M440" s="137"/>
      <c r="N440" s="137"/>
      <c r="O440" s="138"/>
      <c r="P440" s="137"/>
      <c r="Q440" s="137"/>
      <c r="R440" s="139"/>
      <c r="T440" s="134"/>
      <c r="U440" s="135"/>
    </row>
    <row r="441" spans="12:21" x14ac:dyDescent="0.25">
      <c r="L441" s="137"/>
      <c r="M441" s="137"/>
      <c r="N441" s="137"/>
      <c r="O441" s="138"/>
      <c r="P441" s="137"/>
      <c r="Q441" s="137"/>
      <c r="R441" s="139"/>
      <c r="T441" s="134"/>
      <c r="U441" s="135"/>
    </row>
    <row r="442" spans="12:21" x14ac:dyDescent="0.25">
      <c r="L442" s="137"/>
      <c r="M442" s="137"/>
      <c r="N442" s="137"/>
      <c r="O442" s="138"/>
      <c r="P442" s="137"/>
      <c r="Q442" s="137"/>
      <c r="R442" s="139"/>
      <c r="T442" s="134"/>
      <c r="U442" s="135"/>
    </row>
    <row r="443" spans="12:21" x14ac:dyDescent="0.25">
      <c r="L443" s="137"/>
      <c r="M443" s="137"/>
      <c r="N443" s="137"/>
      <c r="O443" s="138"/>
      <c r="P443" s="137"/>
      <c r="Q443" s="137"/>
      <c r="R443" s="139"/>
      <c r="T443" s="134"/>
      <c r="U443" s="135"/>
    </row>
    <row r="444" spans="12:21" x14ac:dyDescent="0.25">
      <c r="L444" s="137"/>
      <c r="M444" s="137"/>
      <c r="N444" s="137"/>
      <c r="O444" s="138"/>
      <c r="P444" s="137"/>
      <c r="Q444" s="137"/>
      <c r="R444" s="139"/>
      <c r="T444" s="134"/>
      <c r="U444" s="135"/>
    </row>
    <row r="445" spans="12:21" x14ac:dyDescent="0.25">
      <c r="L445" s="137"/>
      <c r="M445" s="137"/>
      <c r="N445" s="137"/>
      <c r="O445" s="138"/>
      <c r="P445" s="137"/>
      <c r="Q445" s="137"/>
      <c r="R445" s="139"/>
      <c r="T445" s="134"/>
      <c r="U445" s="135"/>
    </row>
    <row r="446" spans="12:21" x14ac:dyDescent="0.25">
      <c r="L446" s="137"/>
      <c r="M446" s="137"/>
      <c r="N446" s="137"/>
      <c r="O446" s="138"/>
      <c r="P446" s="137"/>
      <c r="Q446" s="137"/>
      <c r="R446" s="139"/>
      <c r="T446" s="134"/>
      <c r="U446" s="135"/>
    </row>
    <row r="447" spans="12:21" x14ac:dyDescent="0.25">
      <c r="L447" s="137"/>
      <c r="M447" s="137"/>
      <c r="N447" s="137"/>
      <c r="O447" s="138"/>
      <c r="P447" s="137"/>
      <c r="Q447" s="137"/>
      <c r="R447" s="139"/>
      <c r="T447" s="134"/>
      <c r="U447" s="135"/>
    </row>
    <row r="448" spans="12:21" x14ac:dyDescent="0.25">
      <c r="L448" s="137"/>
      <c r="M448" s="137"/>
      <c r="N448" s="137"/>
      <c r="O448" s="138"/>
      <c r="P448" s="137"/>
      <c r="Q448" s="137"/>
      <c r="R448" s="139"/>
      <c r="T448" s="134"/>
      <c r="U448" s="135"/>
    </row>
    <row r="449" spans="12:21" x14ac:dyDescent="0.25">
      <c r="L449" s="137"/>
      <c r="M449" s="137"/>
      <c r="N449" s="137"/>
      <c r="O449" s="138"/>
      <c r="P449" s="137"/>
      <c r="Q449" s="137"/>
      <c r="R449" s="139"/>
      <c r="T449" s="134"/>
      <c r="U449" s="135"/>
    </row>
    <row r="450" spans="12:21" x14ac:dyDescent="0.25">
      <c r="L450" s="137"/>
      <c r="M450" s="137"/>
      <c r="N450" s="137"/>
      <c r="O450" s="138"/>
      <c r="P450" s="137"/>
      <c r="Q450" s="137"/>
      <c r="R450" s="139"/>
      <c r="T450" s="134"/>
      <c r="U450" s="135"/>
    </row>
    <row r="451" spans="12:21" x14ac:dyDescent="0.25">
      <c r="L451" s="137"/>
      <c r="M451" s="137"/>
      <c r="N451" s="137"/>
      <c r="O451" s="138"/>
      <c r="P451" s="137"/>
      <c r="Q451" s="137"/>
      <c r="R451" s="139"/>
      <c r="T451" s="134"/>
      <c r="U451" s="135"/>
    </row>
    <row r="452" spans="12:21" x14ac:dyDescent="0.25">
      <c r="L452" s="137"/>
      <c r="M452" s="137"/>
      <c r="N452" s="137"/>
      <c r="O452" s="138"/>
      <c r="P452" s="137"/>
      <c r="Q452" s="137"/>
      <c r="R452" s="139"/>
      <c r="T452" s="134"/>
      <c r="U452" s="135"/>
    </row>
    <row r="453" spans="12:21" x14ac:dyDescent="0.25">
      <c r="L453" s="137"/>
      <c r="M453" s="137"/>
      <c r="N453" s="137"/>
      <c r="O453" s="138"/>
      <c r="P453" s="137"/>
      <c r="Q453" s="137"/>
      <c r="R453" s="139"/>
      <c r="T453" s="134"/>
      <c r="U453" s="135"/>
    </row>
    <row r="454" spans="12:21" x14ac:dyDescent="0.25">
      <c r="L454" s="137"/>
      <c r="M454" s="137"/>
      <c r="N454" s="137"/>
      <c r="O454" s="138"/>
      <c r="P454" s="137"/>
      <c r="Q454" s="137"/>
      <c r="R454" s="139"/>
      <c r="T454" s="134"/>
      <c r="U454" s="135"/>
    </row>
    <row r="455" spans="12:21" x14ac:dyDescent="0.25">
      <c r="L455" s="137"/>
      <c r="M455" s="137"/>
      <c r="N455" s="137"/>
      <c r="O455" s="138"/>
      <c r="P455" s="137"/>
      <c r="Q455" s="137"/>
      <c r="R455" s="139"/>
      <c r="T455" s="134"/>
      <c r="U455" s="135"/>
    </row>
    <row r="456" spans="12:21" x14ac:dyDescent="0.25">
      <c r="L456" s="137"/>
      <c r="M456" s="137"/>
      <c r="N456" s="137"/>
      <c r="O456" s="138"/>
      <c r="P456" s="137"/>
      <c r="Q456" s="137"/>
      <c r="R456" s="139"/>
      <c r="T456" s="134"/>
      <c r="U456" s="135"/>
    </row>
    <row r="457" spans="12:21" x14ac:dyDescent="0.25">
      <c r="L457" s="137"/>
      <c r="M457" s="137"/>
      <c r="N457" s="137"/>
      <c r="O457" s="138"/>
      <c r="P457" s="137"/>
      <c r="Q457" s="137"/>
      <c r="R457" s="139"/>
      <c r="T457" s="134"/>
      <c r="U457" s="135"/>
    </row>
    <row r="458" spans="12:21" x14ac:dyDescent="0.25">
      <c r="L458" s="137"/>
      <c r="M458" s="137"/>
      <c r="N458" s="137"/>
      <c r="O458" s="138"/>
      <c r="P458" s="137"/>
      <c r="Q458" s="137"/>
      <c r="R458" s="139"/>
      <c r="T458" s="134"/>
      <c r="U458" s="135"/>
    </row>
    <row r="459" spans="12:21" x14ac:dyDescent="0.25">
      <c r="L459" s="137"/>
      <c r="M459" s="137"/>
      <c r="N459" s="137"/>
      <c r="O459" s="138"/>
      <c r="P459" s="137"/>
      <c r="Q459" s="137"/>
      <c r="R459" s="139"/>
      <c r="T459" s="134"/>
      <c r="U459" s="135"/>
    </row>
    <row r="460" spans="12:21" x14ac:dyDescent="0.25">
      <c r="L460" s="137"/>
      <c r="M460" s="137"/>
      <c r="N460" s="137"/>
      <c r="O460" s="138"/>
      <c r="P460" s="137"/>
      <c r="Q460" s="137"/>
      <c r="R460" s="139"/>
      <c r="T460" s="134"/>
      <c r="U460" s="135"/>
    </row>
    <row r="461" spans="12:21" x14ac:dyDescent="0.25">
      <c r="L461" s="137"/>
      <c r="M461" s="137"/>
      <c r="N461" s="137"/>
      <c r="O461" s="138"/>
      <c r="P461" s="137"/>
      <c r="Q461" s="137"/>
      <c r="R461" s="139"/>
      <c r="T461" s="134"/>
      <c r="U461" s="135"/>
    </row>
    <row r="462" spans="12:21" x14ac:dyDescent="0.25">
      <c r="L462" s="137"/>
      <c r="M462" s="137"/>
      <c r="N462" s="137"/>
      <c r="O462" s="138"/>
      <c r="P462" s="137"/>
      <c r="Q462" s="137"/>
      <c r="R462" s="139"/>
      <c r="T462" s="134"/>
      <c r="U462" s="135"/>
    </row>
    <row r="463" spans="12:21" x14ac:dyDescent="0.25">
      <c r="L463" s="137"/>
      <c r="M463" s="137"/>
      <c r="N463" s="137"/>
      <c r="O463" s="138"/>
      <c r="P463" s="137"/>
      <c r="Q463" s="137"/>
      <c r="R463" s="139"/>
      <c r="T463" s="134"/>
      <c r="U463" s="135"/>
    </row>
    <row r="464" spans="12:21" x14ac:dyDescent="0.25">
      <c r="L464" s="137"/>
      <c r="M464" s="137"/>
      <c r="N464" s="137"/>
      <c r="O464" s="138"/>
      <c r="P464" s="137"/>
      <c r="Q464" s="137"/>
      <c r="R464" s="139"/>
      <c r="T464" s="134"/>
      <c r="U464" s="135"/>
    </row>
    <row r="465" spans="12:21" x14ac:dyDescent="0.25">
      <c r="L465" s="137"/>
      <c r="M465" s="137"/>
      <c r="N465" s="137"/>
      <c r="O465" s="138"/>
      <c r="P465" s="137"/>
      <c r="Q465" s="137"/>
      <c r="R465" s="139"/>
      <c r="T465" s="134"/>
      <c r="U465" s="135"/>
    </row>
    <row r="466" spans="12:21" x14ac:dyDescent="0.25">
      <c r="L466" s="137"/>
      <c r="M466" s="137"/>
      <c r="N466" s="137"/>
      <c r="O466" s="138"/>
      <c r="P466" s="137"/>
      <c r="Q466" s="137"/>
      <c r="R466" s="139"/>
      <c r="T466" s="134"/>
      <c r="U466" s="135"/>
    </row>
    <row r="467" spans="12:21" x14ac:dyDescent="0.25">
      <c r="L467" s="137"/>
      <c r="M467" s="137"/>
      <c r="N467" s="137"/>
      <c r="O467" s="138"/>
      <c r="P467" s="137"/>
      <c r="Q467" s="137"/>
      <c r="R467" s="139"/>
      <c r="T467" s="134"/>
      <c r="U467" s="135"/>
    </row>
    <row r="468" spans="12:21" x14ac:dyDescent="0.25">
      <c r="L468" s="137"/>
      <c r="M468" s="137"/>
      <c r="N468" s="137"/>
      <c r="O468" s="138"/>
      <c r="P468" s="137"/>
      <c r="Q468" s="137"/>
      <c r="R468" s="139"/>
      <c r="T468" s="134"/>
      <c r="U468" s="135"/>
    </row>
    <row r="469" spans="12:21" x14ac:dyDescent="0.25">
      <c r="L469" s="137"/>
      <c r="M469" s="137"/>
      <c r="N469" s="137"/>
      <c r="O469" s="138"/>
      <c r="P469" s="137"/>
      <c r="Q469" s="137"/>
      <c r="R469" s="139"/>
      <c r="T469" s="134"/>
      <c r="U469" s="135"/>
    </row>
    <row r="470" spans="12:21" x14ac:dyDescent="0.25">
      <c r="L470" s="137"/>
      <c r="M470" s="137"/>
      <c r="N470" s="137"/>
      <c r="O470" s="138"/>
      <c r="P470" s="137"/>
      <c r="Q470" s="137"/>
      <c r="R470" s="139"/>
      <c r="T470" s="134"/>
      <c r="U470" s="135"/>
    </row>
    <row r="471" spans="12:21" x14ac:dyDescent="0.25">
      <c r="L471" s="137"/>
      <c r="M471" s="137"/>
      <c r="N471" s="137"/>
      <c r="O471" s="138"/>
      <c r="P471" s="137"/>
      <c r="Q471" s="137"/>
      <c r="R471" s="139"/>
      <c r="T471" s="134"/>
      <c r="U471" s="135"/>
    </row>
    <row r="472" spans="12:21" x14ac:dyDescent="0.25">
      <c r="L472" s="137"/>
      <c r="M472" s="137"/>
      <c r="N472" s="137"/>
      <c r="O472" s="138"/>
      <c r="P472" s="137"/>
      <c r="Q472" s="137"/>
      <c r="R472" s="139"/>
      <c r="T472" s="134"/>
      <c r="U472" s="135"/>
    </row>
    <row r="473" spans="12:21" x14ac:dyDescent="0.25">
      <c r="L473" s="137"/>
      <c r="M473" s="137"/>
      <c r="N473" s="137"/>
      <c r="O473" s="138"/>
      <c r="P473" s="137"/>
      <c r="Q473" s="137"/>
      <c r="R473" s="139"/>
      <c r="T473" s="134"/>
      <c r="U473" s="135"/>
    </row>
    <row r="474" spans="12:21" x14ac:dyDescent="0.25">
      <c r="L474" s="137"/>
      <c r="M474" s="137"/>
      <c r="N474" s="137"/>
      <c r="O474" s="138"/>
      <c r="P474" s="137"/>
      <c r="Q474" s="137"/>
      <c r="R474" s="139"/>
      <c r="T474" s="134"/>
      <c r="U474" s="135"/>
    </row>
    <row r="475" spans="12:21" x14ac:dyDescent="0.25">
      <c r="L475" s="137"/>
      <c r="M475" s="137"/>
      <c r="N475" s="137"/>
      <c r="O475" s="138"/>
      <c r="P475" s="137"/>
      <c r="Q475" s="137"/>
      <c r="R475" s="139"/>
      <c r="T475" s="134"/>
      <c r="U475" s="135"/>
    </row>
    <row r="476" spans="12:21" x14ac:dyDescent="0.25">
      <c r="L476" s="137"/>
      <c r="M476" s="137"/>
      <c r="N476" s="137"/>
      <c r="O476" s="138"/>
      <c r="P476" s="137"/>
      <c r="Q476" s="137"/>
      <c r="R476" s="139"/>
      <c r="T476" s="134"/>
      <c r="U476" s="135"/>
    </row>
    <row r="477" spans="12:21" x14ac:dyDescent="0.25">
      <c r="L477" s="137"/>
      <c r="M477" s="137"/>
      <c r="N477" s="137"/>
      <c r="O477" s="138"/>
      <c r="P477" s="137"/>
      <c r="Q477" s="137"/>
      <c r="R477" s="139"/>
      <c r="T477" s="134"/>
      <c r="U477" s="135"/>
    </row>
    <row r="478" spans="12:21" x14ac:dyDescent="0.25">
      <c r="L478" s="137"/>
      <c r="M478" s="137"/>
      <c r="N478" s="137"/>
      <c r="O478" s="138"/>
      <c r="P478" s="137"/>
      <c r="Q478" s="137"/>
      <c r="R478" s="139"/>
      <c r="T478" s="134"/>
      <c r="U478" s="135"/>
    </row>
    <row r="479" spans="12:21" x14ac:dyDescent="0.25">
      <c r="L479" s="137"/>
      <c r="M479" s="137"/>
      <c r="N479" s="137"/>
      <c r="O479" s="138"/>
      <c r="P479" s="137"/>
      <c r="Q479" s="137"/>
      <c r="R479" s="139"/>
      <c r="T479" s="134"/>
      <c r="U479" s="135"/>
    </row>
    <row r="480" spans="12:21" x14ac:dyDescent="0.25">
      <c r="L480" s="137"/>
      <c r="M480" s="137"/>
      <c r="N480" s="137"/>
      <c r="O480" s="138"/>
      <c r="P480" s="137"/>
      <c r="Q480" s="137"/>
      <c r="R480" s="139"/>
      <c r="T480" s="134"/>
      <c r="U480" s="135"/>
    </row>
    <row r="481" spans="12:21" x14ac:dyDescent="0.25">
      <c r="L481" s="137"/>
      <c r="M481" s="137"/>
      <c r="N481" s="137"/>
      <c r="O481" s="138"/>
      <c r="P481" s="137"/>
      <c r="Q481" s="137"/>
      <c r="R481" s="139"/>
      <c r="T481" s="134"/>
      <c r="U481" s="135"/>
    </row>
    <row r="482" spans="12:21" x14ac:dyDescent="0.25">
      <c r="L482" s="137"/>
      <c r="M482" s="137"/>
      <c r="N482" s="137"/>
      <c r="O482" s="138"/>
      <c r="P482" s="137"/>
      <c r="Q482" s="137"/>
      <c r="R482" s="139"/>
      <c r="T482" s="134"/>
      <c r="U482" s="135"/>
    </row>
    <row r="483" spans="12:21" x14ac:dyDescent="0.25">
      <c r="L483" s="137"/>
      <c r="M483" s="137"/>
      <c r="N483" s="137"/>
      <c r="O483" s="138"/>
      <c r="P483" s="137"/>
      <c r="Q483" s="137"/>
      <c r="R483" s="139"/>
      <c r="T483" s="134"/>
      <c r="U483" s="135"/>
    </row>
    <row r="484" spans="12:21" x14ac:dyDescent="0.25">
      <c r="L484" s="137"/>
      <c r="M484" s="137"/>
      <c r="N484" s="137"/>
      <c r="O484" s="138"/>
      <c r="P484" s="137"/>
      <c r="Q484" s="137"/>
      <c r="R484" s="139"/>
      <c r="T484" s="134"/>
      <c r="U484" s="135"/>
    </row>
    <row r="485" spans="12:21" x14ac:dyDescent="0.25">
      <c r="L485" s="137"/>
      <c r="M485" s="137"/>
      <c r="N485" s="137"/>
      <c r="O485" s="138"/>
      <c r="P485" s="137"/>
      <c r="Q485" s="137"/>
      <c r="R485" s="139"/>
      <c r="T485" s="134"/>
      <c r="U485" s="135"/>
    </row>
    <row r="486" spans="12:21" x14ac:dyDescent="0.25">
      <c r="L486" s="137"/>
      <c r="M486" s="137"/>
      <c r="N486" s="137"/>
      <c r="O486" s="138"/>
      <c r="P486" s="137"/>
      <c r="Q486" s="137"/>
      <c r="R486" s="139"/>
      <c r="T486" s="134"/>
      <c r="U486" s="135"/>
    </row>
    <row r="487" spans="12:21" x14ac:dyDescent="0.25">
      <c r="L487" s="137"/>
      <c r="M487" s="137"/>
      <c r="N487" s="137"/>
      <c r="O487" s="138"/>
      <c r="P487" s="137"/>
      <c r="Q487" s="137"/>
      <c r="R487" s="139"/>
      <c r="T487" s="134"/>
      <c r="U487" s="135"/>
    </row>
    <row r="488" spans="12:21" x14ac:dyDescent="0.25">
      <c r="L488" s="137"/>
      <c r="M488" s="137"/>
      <c r="N488" s="137"/>
      <c r="O488" s="138"/>
      <c r="P488" s="137"/>
      <c r="Q488" s="137"/>
      <c r="R488" s="139"/>
      <c r="T488" s="134"/>
      <c r="U488" s="135"/>
    </row>
    <row r="489" spans="12:21" x14ac:dyDescent="0.25">
      <c r="L489" s="137"/>
      <c r="M489" s="137"/>
      <c r="N489" s="137"/>
      <c r="O489" s="138"/>
      <c r="P489" s="137"/>
      <c r="Q489" s="137"/>
      <c r="R489" s="139"/>
      <c r="T489" s="134"/>
      <c r="U489" s="135"/>
    </row>
    <row r="490" spans="12:21" x14ac:dyDescent="0.25">
      <c r="L490" s="137"/>
      <c r="M490" s="137"/>
      <c r="N490" s="137"/>
      <c r="O490" s="138"/>
      <c r="P490" s="137"/>
      <c r="Q490" s="137"/>
      <c r="R490" s="139"/>
      <c r="T490" s="134"/>
      <c r="U490" s="135"/>
    </row>
    <row r="491" spans="12:21" x14ac:dyDescent="0.25">
      <c r="L491" s="137"/>
      <c r="M491" s="137"/>
      <c r="N491" s="137"/>
      <c r="O491" s="138"/>
      <c r="P491" s="137"/>
      <c r="Q491" s="137"/>
      <c r="R491" s="139"/>
      <c r="T491" s="134"/>
      <c r="U491" s="135"/>
    </row>
    <row r="492" spans="12:21" x14ac:dyDescent="0.25">
      <c r="L492" s="137"/>
      <c r="M492" s="137"/>
      <c r="N492" s="137"/>
      <c r="O492" s="138"/>
      <c r="P492" s="137"/>
      <c r="Q492" s="137"/>
      <c r="R492" s="139"/>
      <c r="T492" s="134"/>
      <c r="U492" s="135"/>
    </row>
    <row r="493" spans="12:21" x14ac:dyDescent="0.25">
      <c r="L493" s="137"/>
      <c r="M493" s="137"/>
      <c r="N493" s="137"/>
      <c r="O493" s="138"/>
      <c r="P493" s="137"/>
      <c r="Q493" s="137"/>
      <c r="R493" s="139"/>
      <c r="T493" s="134"/>
      <c r="U493" s="135"/>
    </row>
    <row r="494" spans="12:21" x14ac:dyDescent="0.25">
      <c r="L494" s="137"/>
      <c r="M494" s="137"/>
      <c r="N494" s="137"/>
      <c r="O494" s="138"/>
      <c r="P494" s="137"/>
      <c r="Q494" s="137"/>
      <c r="R494" s="139"/>
      <c r="T494" s="134"/>
      <c r="U494" s="135"/>
    </row>
    <row r="495" spans="12:21" x14ac:dyDescent="0.25">
      <c r="L495" s="137"/>
      <c r="M495" s="137"/>
      <c r="N495" s="137"/>
      <c r="O495" s="138"/>
      <c r="P495" s="137"/>
      <c r="Q495" s="137"/>
      <c r="R495" s="139"/>
      <c r="T495" s="134"/>
      <c r="U495" s="135"/>
    </row>
    <row r="496" spans="12:21" x14ac:dyDescent="0.25">
      <c r="L496" s="137"/>
      <c r="M496" s="137"/>
      <c r="N496" s="137"/>
      <c r="O496" s="138"/>
      <c r="P496" s="137"/>
      <c r="Q496" s="137"/>
      <c r="R496" s="139"/>
      <c r="T496" s="134"/>
      <c r="U496" s="135"/>
    </row>
    <row r="497" spans="12:21" x14ac:dyDescent="0.25">
      <c r="L497" s="137"/>
      <c r="M497" s="137"/>
      <c r="N497" s="137"/>
      <c r="O497" s="138"/>
      <c r="P497" s="137"/>
      <c r="Q497" s="137"/>
      <c r="R497" s="139"/>
      <c r="T497" s="134"/>
      <c r="U497" s="135"/>
    </row>
    <row r="498" spans="12:21" x14ac:dyDescent="0.25">
      <c r="L498" s="137"/>
      <c r="M498" s="137"/>
      <c r="N498" s="137"/>
      <c r="O498" s="138"/>
      <c r="P498" s="137"/>
      <c r="Q498" s="137"/>
      <c r="R498" s="139"/>
      <c r="T498" s="134"/>
      <c r="U498" s="135"/>
    </row>
    <row r="499" spans="12:21" x14ac:dyDescent="0.25">
      <c r="L499" s="137"/>
      <c r="M499" s="137"/>
      <c r="N499" s="137"/>
      <c r="O499" s="138"/>
      <c r="P499" s="137"/>
      <c r="Q499" s="137"/>
      <c r="R499" s="139"/>
      <c r="T499" s="134"/>
      <c r="U499" s="135"/>
    </row>
    <row r="500" spans="12:21" x14ac:dyDescent="0.25">
      <c r="L500" s="137"/>
      <c r="M500" s="137"/>
      <c r="N500" s="137"/>
      <c r="O500" s="138"/>
      <c r="P500" s="137"/>
      <c r="Q500" s="137"/>
      <c r="R500" s="139"/>
      <c r="T500" s="134"/>
      <c r="U500" s="135"/>
    </row>
    <row r="501" spans="12:21" x14ac:dyDescent="0.25">
      <c r="L501" s="137"/>
      <c r="M501" s="137"/>
      <c r="N501" s="137"/>
      <c r="O501" s="138"/>
      <c r="P501" s="137"/>
      <c r="Q501" s="137"/>
      <c r="R501" s="139"/>
      <c r="T501" s="134"/>
      <c r="U501" s="135"/>
    </row>
    <row r="502" spans="12:21" x14ac:dyDescent="0.25">
      <c r="L502" s="137"/>
      <c r="M502" s="137"/>
      <c r="N502" s="137"/>
      <c r="O502" s="138"/>
      <c r="P502" s="137"/>
      <c r="Q502" s="137"/>
      <c r="R502" s="139"/>
      <c r="T502" s="134"/>
      <c r="U502" s="135"/>
    </row>
    <row r="503" spans="12:21" x14ac:dyDescent="0.25">
      <c r="L503" s="137"/>
      <c r="M503" s="137"/>
      <c r="N503" s="137"/>
      <c r="O503" s="138"/>
      <c r="P503" s="137"/>
      <c r="Q503" s="137"/>
      <c r="R503" s="139"/>
      <c r="T503" s="134"/>
      <c r="U503" s="135"/>
    </row>
    <row r="504" spans="12:21" x14ac:dyDescent="0.25">
      <c r="L504" s="137"/>
      <c r="M504" s="137"/>
      <c r="N504" s="137"/>
      <c r="O504" s="138"/>
      <c r="P504" s="137"/>
      <c r="Q504" s="137"/>
      <c r="R504" s="139"/>
      <c r="T504" s="134"/>
      <c r="U504" s="135"/>
    </row>
    <row r="505" spans="12:21" x14ac:dyDescent="0.25">
      <c r="L505" s="137"/>
      <c r="M505" s="137"/>
      <c r="N505" s="137"/>
      <c r="O505" s="138"/>
      <c r="P505" s="137"/>
      <c r="Q505" s="137"/>
      <c r="R505" s="139"/>
      <c r="T505" s="134"/>
      <c r="U505" s="135"/>
    </row>
    <row r="506" spans="12:21" x14ac:dyDescent="0.25">
      <c r="L506" s="137"/>
      <c r="M506" s="137"/>
      <c r="N506" s="137"/>
      <c r="O506" s="138"/>
      <c r="P506" s="137"/>
      <c r="Q506" s="137"/>
      <c r="R506" s="139"/>
      <c r="T506" s="134"/>
      <c r="U506" s="135"/>
    </row>
    <row r="507" spans="12:21" x14ac:dyDescent="0.25">
      <c r="L507" s="137"/>
      <c r="M507" s="137"/>
      <c r="N507" s="137"/>
      <c r="O507" s="138"/>
      <c r="P507" s="137"/>
      <c r="Q507" s="137"/>
      <c r="R507" s="139"/>
      <c r="T507" s="134"/>
      <c r="U507" s="135"/>
    </row>
    <row r="508" spans="12:21" x14ac:dyDescent="0.25">
      <c r="L508" s="137"/>
      <c r="M508" s="137"/>
      <c r="N508" s="137"/>
      <c r="O508" s="138"/>
      <c r="P508" s="137"/>
      <c r="Q508" s="137"/>
      <c r="R508" s="139"/>
      <c r="T508" s="134"/>
      <c r="U508" s="135"/>
    </row>
    <row r="509" spans="12:21" x14ac:dyDescent="0.25">
      <c r="L509" s="137"/>
      <c r="M509" s="137"/>
      <c r="N509" s="137"/>
      <c r="O509" s="138"/>
      <c r="P509" s="137"/>
      <c r="Q509" s="137"/>
      <c r="R509" s="139"/>
      <c r="T509" s="134"/>
      <c r="U509" s="135"/>
    </row>
    <row r="510" spans="12:21" x14ac:dyDescent="0.25">
      <c r="L510" s="137"/>
      <c r="M510" s="137"/>
      <c r="N510" s="137"/>
      <c r="O510" s="138"/>
      <c r="P510" s="137"/>
      <c r="Q510" s="137"/>
      <c r="R510" s="139"/>
      <c r="T510" s="134"/>
      <c r="U510" s="135"/>
    </row>
    <row r="511" spans="12:21" x14ac:dyDescent="0.25">
      <c r="L511" s="137"/>
      <c r="M511" s="137"/>
      <c r="N511" s="137"/>
      <c r="O511" s="138"/>
      <c r="P511" s="137"/>
      <c r="Q511" s="137"/>
      <c r="R511" s="139"/>
      <c r="T511" s="134"/>
      <c r="U511" s="135"/>
    </row>
    <row r="512" spans="12:21" x14ac:dyDescent="0.25">
      <c r="L512" s="137"/>
      <c r="M512" s="137"/>
      <c r="N512" s="137"/>
      <c r="O512" s="138"/>
      <c r="P512" s="137"/>
      <c r="Q512" s="137"/>
      <c r="R512" s="139"/>
      <c r="T512" s="134"/>
      <c r="U512" s="135"/>
    </row>
    <row r="513" spans="12:21" x14ac:dyDescent="0.25">
      <c r="L513" s="137"/>
      <c r="M513" s="137"/>
      <c r="N513" s="137"/>
      <c r="O513" s="138"/>
      <c r="P513" s="137"/>
      <c r="Q513" s="137"/>
      <c r="R513" s="139"/>
      <c r="T513" s="134"/>
      <c r="U513" s="135"/>
    </row>
    <row r="514" spans="12:21" x14ac:dyDescent="0.25">
      <c r="L514" s="137"/>
      <c r="M514" s="137"/>
      <c r="N514" s="137"/>
      <c r="O514" s="138"/>
      <c r="P514" s="137"/>
      <c r="Q514" s="137"/>
      <c r="R514" s="139"/>
      <c r="T514" s="134"/>
      <c r="U514" s="135"/>
    </row>
    <row r="515" spans="12:21" x14ac:dyDescent="0.25">
      <c r="L515" s="137"/>
      <c r="M515" s="137"/>
      <c r="N515" s="137"/>
      <c r="O515" s="138"/>
      <c r="P515" s="137"/>
      <c r="Q515" s="137"/>
      <c r="R515" s="139"/>
      <c r="T515" s="134"/>
      <c r="U515" s="135"/>
    </row>
    <row r="516" spans="12:21" x14ac:dyDescent="0.25">
      <c r="L516" s="137"/>
      <c r="M516" s="137"/>
      <c r="N516" s="137"/>
      <c r="O516" s="138"/>
      <c r="P516" s="137"/>
      <c r="Q516" s="137"/>
      <c r="R516" s="139"/>
      <c r="T516" s="134"/>
      <c r="U516" s="135"/>
    </row>
    <row r="517" spans="12:21" x14ac:dyDescent="0.25">
      <c r="L517" s="137"/>
      <c r="M517" s="137"/>
      <c r="N517" s="137"/>
      <c r="O517" s="138"/>
      <c r="P517" s="137"/>
      <c r="Q517" s="137"/>
      <c r="R517" s="139"/>
      <c r="T517" s="134"/>
      <c r="U517" s="135"/>
    </row>
    <row r="518" spans="12:21" x14ac:dyDescent="0.25">
      <c r="L518" s="137"/>
      <c r="M518" s="137"/>
      <c r="N518" s="137"/>
      <c r="O518" s="138"/>
      <c r="P518" s="137"/>
      <c r="Q518" s="137"/>
      <c r="R518" s="139"/>
      <c r="T518" s="134"/>
      <c r="U518" s="135"/>
    </row>
    <row r="519" spans="12:21" x14ac:dyDescent="0.25">
      <c r="L519" s="137"/>
      <c r="M519" s="137"/>
      <c r="N519" s="137"/>
      <c r="O519" s="138"/>
      <c r="P519" s="137"/>
      <c r="Q519" s="137"/>
      <c r="R519" s="139"/>
      <c r="T519" s="134"/>
      <c r="U519" s="135"/>
    </row>
    <row r="520" spans="12:21" x14ac:dyDescent="0.25">
      <c r="L520" s="137"/>
      <c r="M520" s="137"/>
      <c r="N520" s="137"/>
      <c r="O520" s="138"/>
      <c r="P520" s="137"/>
      <c r="Q520" s="137"/>
      <c r="R520" s="139"/>
      <c r="T520" s="134"/>
      <c r="U520" s="135"/>
    </row>
    <row r="521" spans="12:21" x14ac:dyDescent="0.25">
      <c r="L521" s="137"/>
      <c r="M521" s="137"/>
      <c r="N521" s="137"/>
      <c r="O521" s="138"/>
      <c r="P521" s="137"/>
      <c r="Q521" s="137"/>
      <c r="R521" s="139"/>
      <c r="T521" s="134"/>
      <c r="U521" s="135"/>
    </row>
    <row r="522" spans="12:21" x14ac:dyDescent="0.25">
      <c r="L522" s="137"/>
      <c r="M522" s="137"/>
      <c r="N522" s="137"/>
      <c r="O522" s="138"/>
      <c r="P522" s="137"/>
      <c r="Q522" s="137"/>
      <c r="R522" s="139"/>
      <c r="T522" s="134"/>
      <c r="U522" s="135"/>
    </row>
    <row r="523" spans="12:21" x14ac:dyDescent="0.25">
      <c r="L523" s="137"/>
      <c r="M523" s="137"/>
      <c r="N523" s="137"/>
      <c r="O523" s="138"/>
      <c r="P523" s="137"/>
      <c r="Q523" s="137"/>
      <c r="R523" s="139"/>
      <c r="T523" s="134"/>
      <c r="U523" s="135"/>
    </row>
    <row r="524" spans="12:21" x14ac:dyDescent="0.25">
      <c r="L524" s="137"/>
      <c r="M524" s="137"/>
      <c r="N524" s="137"/>
      <c r="O524" s="138"/>
      <c r="P524" s="137"/>
      <c r="Q524" s="137"/>
      <c r="R524" s="139"/>
      <c r="T524" s="134"/>
      <c r="U524" s="135"/>
    </row>
    <row r="525" spans="12:21" x14ac:dyDescent="0.25">
      <c r="L525" s="137"/>
      <c r="M525" s="137"/>
      <c r="N525" s="137"/>
      <c r="O525" s="138"/>
      <c r="P525" s="137"/>
      <c r="Q525" s="137"/>
      <c r="R525" s="139"/>
      <c r="T525" s="134"/>
      <c r="U525" s="135"/>
    </row>
    <row r="526" spans="12:21" x14ac:dyDescent="0.25">
      <c r="L526" s="137"/>
      <c r="M526" s="137"/>
      <c r="N526" s="137"/>
      <c r="O526" s="138"/>
      <c r="P526" s="137"/>
      <c r="Q526" s="137"/>
      <c r="R526" s="139"/>
      <c r="T526" s="134"/>
      <c r="U526" s="135"/>
    </row>
    <row r="527" spans="12:21" x14ac:dyDescent="0.25">
      <c r="L527" s="137"/>
      <c r="M527" s="137"/>
      <c r="N527" s="137"/>
      <c r="O527" s="138"/>
      <c r="P527" s="137"/>
      <c r="Q527" s="137"/>
      <c r="R527" s="139"/>
      <c r="T527" s="134"/>
      <c r="U527" s="135"/>
    </row>
    <row r="528" spans="12:21" x14ac:dyDescent="0.25">
      <c r="L528" s="137"/>
      <c r="M528" s="137"/>
      <c r="N528" s="137"/>
      <c r="O528" s="138"/>
      <c r="P528" s="137"/>
      <c r="Q528" s="137"/>
      <c r="R528" s="139"/>
      <c r="T528" s="134"/>
      <c r="U528" s="135"/>
    </row>
    <row r="529" spans="12:21" x14ac:dyDescent="0.25">
      <c r="L529" s="137"/>
      <c r="M529" s="137"/>
      <c r="N529" s="137"/>
      <c r="O529" s="138"/>
      <c r="P529" s="137"/>
      <c r="Q529" s="137"/>
      <c r="R529" s="139"/>
      <c r="T529" s="134"/>
      <c r="U529" s="135"/>
    </row>
    <row r="530" spans="12:21" x14ac:dyDescent="0.25">
      <c r="L530" s="137"/>
      <c r="M530" s="137"/>
      <c r="N530" s="137"/>
      <c r="O530" s="138"/>
      <c r="P530" s="137"/>
      <c r="Q530" s="137"/>
      <c r="R530" s="139"/>
      <c r="T530" s="134"/>
      <c r="U530" s="135"/>
    </row>
    <row r="531" spans="12:21" x14ac:dyDescent="0.25">
      <c r="L531" s="137"/>
      <c r="M531" s="137"/>
      <c r="N531" s="137"/>
      <c r="O531" s="138"/>
      <c r="P531" s="137"/>
      <c r="Q531" s="137"/>
      <c r="R531" s="139"/>
      <c r="T531" s="134"/>
      <c r="U531" s="135"/>
    </row>
    <row r="532" spans="12:21" x14ac:dyDescent="0.25">
      <c r="L532" s="137"/>
      <c r="M532" s="137"/>
      <c r="N532" s="137"/>
      <c r="O532" s="138"/>
      <c r="P532" s="137"/>
      <c r="Q532" s="137"/>
      <c r="R532" s="139"/>
      <c r="T532" s="134"/>
      <c r="U532" s="135"/>
    </row>
    <row r="533" spans="12:21" x14ac:dyDescent="0.25">
      <c r="L533" s="137"/>
      <c r="M533" s="137"/>
      <c r="N533" s="137"/>
      <c r="O533" s="138"/>
      <c r="P533" s="137"/>
      <c r="Q533" s="137"/>
      <c r="R533" s="139"/>
      <c r="T533" s="134"/>
      <c r="U533" s="135"/>
    </row>
    <row r="534" spans="12:21" x14ac:dyDescent="0.25">
      <c r="L534" s="137"/>
      <c r="M534" s="137"/>
      <c r="N534" s="137"/>
      <c r="O534" s="138"/>
      <c r="P534" s="137"/>
      <c r="Q534" s="137"/>
      <c r="R534" s="139"/>
      <c r="T534" s="134"/>
      <c r="U534" s="135"/>
    </row>
    <row r="535" spans="12:21" x14ac:dyDescent="0.25">
      <c r="L535" s="137"/>
      <c r="M535" s="137"/>
      <c r="N535" s="137"/>
      <c r="O535" s="138"/>
      <c r="P535" s="137"/>
      <c r="Q535" s="137"/>
      <c r="R535" s="139"/>
      <c r="T535" s="134"/>
      <c r="U535" s="135"/>
    </row>
    <row r="536" spans="12:21" x14ac:dyDescent="0.25">
      <c r="L536" s="137"/>
      <c r="M536" s="137"/>
      <c r="N536" s="137"/>
      <c r="O536" s="138"/>
      <c r="P536" s="137"/>
      <c r="Q536" s="137"/>
      <c r="R536" s="139"/>
      <c r="T536" s="134"/>
      <c r="U536" s="135"/>
    </row>
    <row r="537" spans="12:21" x14ac:dyDescent="0.25">
      <c r="L537" s="137"/>
      <c r="M537" s="137"/>
      <c r="N537" s="137"/>
      <c r="O537" s="138"/>
      <c r="P537" s="137"/>
      <c r="Q537" s="137"/>
      <c r="R537" s="139"/>
      <c r="T537" s="134"/>
      <c r="U537" s="135"/>
    </row>
    <row r="538" spans="12:21" x14ac:dyDescent="0.25">
      <c r="L538" s="137"/>
      <c r="M538" s="137"/>
      <c r="N538" s="137"/>
      <c r="O538" s="138"/>
      <c r="P538" s="137"/>
      <c r="Q538" s="137"/>
      <c r="R538" s="139"/>
      <c r="T538" s="134"/>
      <c r="U538" s="135"/>
    </row>
    <row r="539" spans="12:21" x14ac:dyDescent="0.25">
      <c r="L539" s="137"/>
      <c r="M539" s="137"/>
      <c r="N539" s="137"/>
      <c r="O539" s="138"/>
      <c r="P539" s="137"/>
      <c r="Q539" s="137"/>
      <c r="R539" s="139"/>
      <c r="T539" s="134"/>
      <c r="U539" s="135"/>
    </row>
    <row r="540" spans="12:21" x14ac:dyDescent="0.25">
      <c r="L540" s="137"/>
      <c r="M540" s="137"/>
      <c r="N540" s="137"/>
      <c r="O540" s="138"/>
      <c r="P540" s="137"/>
      <c r="Q540" s="137"/>
      <c r="R540" s="139"/>
      <c r="T540" s="134"/>
      <c r="U540" s="135"/>
    </row>
    <row r="541" spans="12:21" x14ac:dyDescent="0.25">
      <c r="L541" s="137"/>
      <c r="M541" s="137"/>
      <c r="N541" s="137"/>
      <c r="O541" s="138"/>
      <c r="P541" s="137"/>
      <c r="Q541" s="137"/>
      <c r="R541" s="139"/>
      <c r="T541" s="134"/>
      <c r="U541" s="135"/>
    </row>
    <row r="542" spans="12:21" x14ac:dyDescent="0.25">
      <c r="L542" s="137"/>
      <c r="M542" s="137"/>
      <c r="N542" s="137"/>
      <c r="O542" s="138"/>
      <c r="P542" s="137"/>
      <c r="Q542" s="137"/>
      <c r="R542" s="139"/>
      <c r="T542" s="134"/>
      <c r="U542" s="135"/>
    </row>
    <row r="543" spans="12:21" x14ac:dyDescent="0.25">
      <c r="L543" s="137"/>
      <c r="M543" s="137"/>
      <c r="N543" s="137"/>
      <c r="O543" s="138"/>
      <c r="P543" s="137"/>
      <c r="Q543" s="137"/>
      <c r="R543" s="139"/>
      <c r="T543" s="134"/>
      <c r="U543" s="135"/>
    </row>
    <row r="544" spans="12:21" x14ac:dyDescent="0.25">
      <c r="L544" s="137"/>
      <c r="M544" s="137"/>
      <c r="N544" s="137"/>
      <c r="O544" s="138"/>
      <c r="P544" s="137"/>
      <c r="Q544" s="137"/>
      <c r="R544" s="139"/>
      <c r="T544" s="134"/>
      <c r="U544" s="135"/>
    </row>
    <row r="545" spans="12:21" x14ac:dyDescent="0.25">
      <c r="L545" s="137"/>
      <c r="M545" s="137"/>
      <c r="N545" s="137"/>
      <c r="O545" s="138"/>
      <c r="P545" s="137"/>
      <c r="Q545" s="137"/>
      <c r="R545" s="139"/>
      <c r="T545" s="134"/>
      <c r="U545" s="135"/>
    </row>
    <row r="546" spans="12:21" x14ac:dyDescent="0.25">
      <c r="L546" s="137"/>
      <c r="M546" s="137"/>
      <c r="N546" s="137"/>
      <c r="O546" s="138"/>
      <c r="P546" s="137"/>
      <c r="Q546" s="137"/>
      <c r="R546" s="139"/>
      <c r="T546" s="134"/>
      <c r="U546" s="135"/>
    </row>
    <row r="547" spans="12:21" x14ac:dyDescent="0.25">
      <c r="L547" s="137"/>
      <c r="M547" s="137"/>
      <c r="N547" s="137"/>
      <c r="O547" s="138"/>
      <c r="P547" s="137"/>
      <c r="Q547" s="137"/>
      <c r="R547" s="139"/>
      <c r="T547" s="134"/>
      <c r="U547" s="135"/>
    </row>
    <row r="548" spans="12:21" x14ac:dyDescent="0.25">
      <c r="L548" s="137"/>
      <c r="M548" s="137"/>
      <c r="N548" s="137"/>
      <c r="O548" s="138"/>
      <c r="P548" s="137"/>
      <c r="Q548" s="137"/>
      <c r="R548" s="139"/>
      <c r="T548" s="134"/>
      <c r="U548" s="135"/>
    </row>
    <row r="549" spans="12:21" x14ac:dyDescent="0.25">
      <c r="L549" s="137"/>
      <c r="M549" s="137"/>
      <c r="N549" s="137"/>
      <c r="O549" s="138"/>
      <c r="P549" s="137"/>
      <c r="Q549" s="137"/>
      <c r="R549" s="139"/>
      <c r="T549" s="134"/>
      <c r="U549" s="135"/>
    </row>
    <row r="550" spans="12:21" x14ac:dyDescent="0.25">
      <c r="L550" s="137"/>
      <c r="M550" s="137"/>
      <c r="N550" s="137"/>
      <c r="O550" s="138"/>
      <c r="P550" s="137"/>
      <c r="Q550" s="137"/>
      <c r="R550" s="139"/>
      <c r="T550" s="134"/>
      <c r="U550" s="135"/>
    </row>
    <row r="551" spans="12:21" x14ac:dyDescent="0.25">
      <c r="L551" s="137"/>
      <c r="M551" s="137"/>
      <c r="N551" s="137"/>
      <c r="O551" s="138"/>
      <c r="P551" s="137"/>
      <c r="Q551" s="137"/>
      <c r="R551" s="139"/>
      <c r="T551" s="134"/>
      <c r="U551" s="135"/>
    </row>
    <row r="552" spans="12:21" x14ac:dyDescent="0.25">
      <c r="L552" s="137"/>
      <c r="M552" s="137"/>
      <c r="N552" s="137"/>
      <c r="O552" s="138"/>
      <c r="P552" s="137"/>
      <c r="Q552" s="137"/>
      <c r="R552" s="139"/>
      <c r="T552" s="134"/>
      <c r="U552" s="135"/>
    </row>
    <row r="553" spans="12:21" x14ac:dyDescent="0.25">
      <c r="L553" s="137"/>
      <c r="M553" s="137"/>
      <c r="N553" s="137"/>
      <c r="O553" s="138"/>
      <c r="P553" s="137"/>
      <c r="Q553" s="137"/>
      <c r="R553" s="139"/>
      <c r="T553" s="134"/>
      <c r="U553" s="135"/>
    </row>
    <row r="554" spans="12:21" x14ac:dyDescent="0.25">
      <c r="L554" s="137"/>
      <c r="M554" s="137"/>
      <c r="N554" s="137"/>
      <c r="O554" s="138"/>
      <c r="P554" s="137"/>
      <c r="Q554" s="137"/>
      <c r="R554" s="139"/>
      <c r="T554" s="134"/>
      <c r="U554" s="135"/>
    </row>
    <row r="555" spans="12:21" x14ac:dyDescent="0.25">
      <c r="L555" s="137"/>
      <c r="M555" s="137"/>
      <c r="N555" s="137"/>
      <c r="O555" s="138"/>
      <c r="P555" s="137"/>
      <c r="Q555" s="137"/>
      <c r="R555" s="139"/>
      <c r="T555" s="134"/>
      <c r="U555" s="135"/>
    </row>
    <row r="556" spans="12:21" x14ac:dyDescent="0.25">
      <c r="L556" s="137"/>
      <c r="M556" s="137"/>
      <c r="N556" s="137"/>
      <c r="O556" s="138"/>
      <c r="P556" s="137"/>
      <c r="Q556" s="137"/>
      <c r="R556" s="139"/>
      <c r="T556" s="134"/>
      <c r="U556" s="135"/>
    </row>
    <row r="557" spans="12:21" x14ac:dyDescent="0.25">
      <c r="L557" s="137"/>
      <c r="M557" s="137"/>
      <c r="N557" s="137"/>
      <c r="O557" s="138"/>
      <c r="P557" s="137"/>
      <c r="Q557" s="137"/>
      <c r="R557" s="139"/>
      <c r="T557" s="134"/>
      <c r="U557" s="135"/>
    </row>
    <row r="558" spans="12:21" x14ac:dyDescent="0.25">
      <c r="L558" s="137"/>
      <c r="M558" s="137"/>
      <c r="N558" s="137"/>
      <c r="O558" s="138"/>
      <c r="P558" s="137"/>
      <c r="Q558" s="137"/>
      <c r="R558" s="139"/>
      <c r="T558" s="134"/>
      <c r="U558" s="135"/>
    </row>
    <row r="559" spans="12:21" x14ac:dyDescent="0.25">
      <c r="L559" s="137"/>
      <c r="M559" s="137"/>
      <c r="N559" s="137"/>
      <c r="O559" s="138"/>
      <c r="P559" s="137"/>
      <c r="Q559" s="137"/>
      <c r="R559" s="139"/>
      <c r="T559" s="134"/>
      <c r="U559" s="135"/>
    </row>
    <row r="560" spans="12:21" x14ac:dyDescent="0.25">
      <c r="L560" s="137"/>
      <c r="M560" s="137"/>
      <c r="N560" s="137"/>
      <c r="O560" s="138"/>
      <c r="P560" s="137"/>
      <c r="Q560" s="137"/>
      <c r="R560" s="139"/>
      <c r="T560" s="134"/>
      <c r="U560" s="135"/>
    </row>
    <row r="561" spans="12:21" x14ac:dyDescent="0.25">
      <c r="L561" s="137"/>
      <c r="M561" s="137"/>
      <c r="N561" s="137"/>
      <c r="O561" s="138"/>
      <c r="P561" s="137"/>
      <c r="Q561" s="137"/>
      <c r="R561" s="139"/>
      <c r="T561" s="134"/>
      <c r="U561" s="135"/>
    </row>
    <row r="562" spans="12:21" x14ac:dyDescent="0.25">
      <c r="L562" s="137"/>
      <c r="M562" s="137"/>
      <c r="N562" s="137"/>
      <c r="O562" s="138"/>
      <c r="P562" s="137"/>
      <c r="Q562" s="137"/>
      <c r="R562" s="139"/>
      <c r="T562" s="134"/>
      <c r="U562" s="135"/>
    </row>
    <row r="563" spans="12:21" x14ac:dyDescent="0.25">
      <c r="L563" s="137"/>
      <c r="M563" s="137"/>
      <c r="N563" s="137"/>
      <c r="O563" s="138"/>
      <c r="P563" s="137"/>
      <c r="Q563" s="137"/>
      <c r="R563" s="139"/>
      <c r="T563" s="134"/>
      <c r="U563" s="135"/>
    </row>
    <row r="564" spans="12:21" x14ac:dyDescent="0.25">
      <c r="L564" s="137"/>
      <c r="M564" s="137"/>
      <c r="N564" s="137"/>
      <c r="O564" s="138"/>
      <c r="P564" s="137"/>
      <c r="Q564" s="137"/>
      <c r="R564" s="139"/>
      <c r="T564" s="134"/>
      <c r="U564" s="135"/>
    </row>
    <row r="565" spans="12:21" x14ac:dyDescent="0.25">
      <c r="L565" s="137"/>
      <c r="M565" s="137"/>
      <c r="N565" s="137"/>
      <c r="O565" s="138"/>
      <c r="P565" s="137"/>
      <c r="Q565" s="137"/>
      <c r="R565" s="139"/>
      <c r="T565" s="134"/>
      <c r="U565" s="135"/>
    </row>
    <row r="566" spans="12:21" x14ac:dyDescent="0.25">
      <c r="L566" s="137"/>
      <c r="M566" s="137"/>
      <c r="N566" s="137"/>
      <c r="O566" s="138"/>
      <c r="P566" s="137"/>
      <c r="Q566" s="137"/>
      <c r="R566" s="139"/>
      <c r="T566" s="134"/>
      <c r="U566" s="135"/>
    </row>
    <row r="567" spans="12:21" x14ac:dyDescent="0.25">
      <c r="L567" s="137"/>
      <c r="M567" s="137"/>
      <c r="N567" s="137"/>
      <c r="O567" s="138"/>
      <c r="P567" s="137"/>
      <c r="Q567" s="137"/>
      <c r="R567" s="139"/>
      <c r="T567" s="134"/>
      <c r="U567" s="135"/>
    </row>
    <row r="568" spans="12:21" x14ac:dyDescent="0.25">
      <c r="L568" s="137"/>
      <c r="M568" s="137"/>
      <c r="N568" s="137"/>
      <c r="O568" s="138"/>
      <c r="P568" s="137"/>
      <c r="Q568" s="137"/>
      <c r="R568" s="139"/>
      <c r="T568" s="134"/>
      <c r="U568" s="135"/>
    </row>
    <row r="569" spans="12:21" x14ac:dyDescent="0.25">
      <c r="L569" s="137"/>
      <c r="M569" s="137"/>
      <c r="N569" s="137"/>
      <c r="O569" s="138"/>
      <c r="P569" s="137"/>
      <c r="Q569" s="137"/>
      <c r="R569" s="139"/>
      <c r="T569" s="134"/>
      <c r="U569" s="135"/>
    </row>
    <row r="570" spans="12:21" x14ac:dyDescent="0.25">
      <c r="L570" s="137"/>
      <c r="M570" s="137"/>
      <c r="N570" s="137"/>
      <c r="O570" s="138"/>
      <c r="P570" s="137"/>
      <c r="Q570" s="137"/>
      <c r="R570" s="139"/>
      <c r="T570" s="134"/>
      <c r="U570" s="135"/>
    </row>
    <row r="571" spans="12:21" x14ac:dyDescent="0.25">
      <c r="L571" s="137"/>
      <c r="M571" s="137"/>
      <c r="N571" s="137"/>
      <c r="O571" s="138"/>
      <c r="P571" s="137"/>
      <c r="Q571" s="137"/>
      <c r="R571" s="139"/>
      <c r="T571" s="134"/>
      <c r="U571" s="135"/>
    </row>
    <row r="572" spans="12:21" x14ac:dyDescent="0.25">
      <c r="L572" s="137"/>
      <c r="M572" s="137"/>
      <c r="N572" s="137"/>
      <c r="O572" s="138"/>
      <c r="P572" s="137"/>
      <c r="Q572" s="137"/>
      <c r="R572" s="139"/>
      <c r="T572" s="134"/>
      <c r="U572" s="135"/>
    </row>
    <row r="573" spans="12:21" x14ac:dyDescent="0.25">
      <c r="L573" s="137"/>
      <c r="M573" s="137"/>
      <c r="N573" s="137"/>
      <c r="O573" s="138"/>
      <c r="P573" s="137"/>
      <c r="Q573" s="137"/>
      <c r="R573" s="139"/>
      <c r="T573" s="134"/>
      <c r="U573" s="135"/>
    </row>
    <row r="574" spans="12:21" x14ac:dyDescent="0.25">
      <c r="L574" s="137"/>
      <c r="M574" s="137"/>
      <c r="N574" s="137"/>
      <c r="O574" s="138"/>
      <c r="P574" s="137"/>
      <c r="Q574" s="137"/>
      <c r="R574" s="139"/>
      <c r="T574" s="134"/>
      <c r="U574" s="135"/>
    </row>
    <row r="575" spans="12:21" x14ac:dyDescent="0.25">
      <c r="L575" s="137"/>
      <c r="M575" s="137"/>
      <c r="N575" s="137"/>
      <c r="O575" s="138"/>
      <c r="P575" s="137"/>
      <c r="Q575" s="137"/>
      <c r="R575" s="139"/>
      <c r="T575" s="134"/>
      <c r="U575" s="135"/>
    </row>
    <row r="576" spans="12:21" x14ac:dyDescent="0.25">
      <c r="L576" s="137"/>
      <c r="M576" s="137"/>
      <c r="N576" s="137"/>
      <c r="O576" s="138"/>
      <c r="P576" s="137"/>
      <c r="Q576" s="137"/>
      <c r="R576" s="139"/>
      <c r="T576" s="134"/>
      <c r="U576" s="135"/>
    </row>
    <row r="577" spans="12:21" x14ac:dyDescent="0.25">
      <c r="L577" s="137"/>
      <c r="M577" s="137"/>
      <c r="N577" s="137"/>
      <c r="O577" s="138"/>
      <c r="P577" s="137"/>
      <c r="Q577" s="137"/>
      <c r="R577" s="139"/>
      <c r="T577" s="134"/>
      <c r="U577" s="135"/>
    </row>
    <row r="578" spans="12:21" x14ac:dyDescent="0.25">
      <c r="L578" s="137"/>
      <c r="M578" s="137"/>
      <c r="N578" s="137"/>
      <c r="O578" s="138"/>
      <c r="P578" s="137"/>
      <c r="Q578" s="137"/>
      <c r="R578" s="139"/>
      <c r="T578" s="134"/>
      <c r="U578" s="135"/>
    </row>
    <row r="579" spans="12:21" x14ac:dyDescent="0.25">
      <c r="L579" s="137"/>
      <c r="M579" s="137"/>
      <c r="N579" s="137"/>
      <c r="O579" s="138"/>
      <c r="P579" s="137"/>
      <c r="Q579" s="137"/>
      <c r="R579" s="139"/>
      <c r="T579" s="134"/>
      <c r="U579" s="135"/>
    </row>
    <row r="580" spans="12:21" x14ac:dyDescent="0.25">
      <c r="L580" s="137"/>
      <c r="M580" s="137"/>
      <c r="N580" s="137"/>
      <c r="O580" s="138"/>
      <c r="P580" s="137"/>
      <c r="Q580" s="137"/>
      <c r="R580" s="139"/>
      <c r="T580" s="134"/>
      <c r="U580" s="135"/>
    </row>
    <row r="581" spans="12:21" x14ac:dyDescent="0.25">
      <c r="L581" s="137"/>
      <c r="M581" s="137"/>
      <c r="N581" s="137"/>
      <c r="O581" s="138"/>
      <c r="P581" s="137"/>
      <c r="Q581" s="137"/>
      <c r="R581" s="139"/>
      <c r="T581" s="134"/>
      <c r="U581" s="135"/>
    </row>
    <row r="582" spans="12:21" x14ac:dyDescent="0.25">
      <c r="L582" s="137"/>
      <c r="M582" s="137"/>
      <c r="N582" s="137"/>
      <c r="O582" s="138"/>
      <c r="P582" s="137"/>
      <c r="Q582" s="137"/>
      <c r="R582" s="139"/>
      <c r="T582" s="134"/>
      <c r="U582" s="135"/>
    </row>
    <row r="583" spans="12:21" x14ac:dyDescent="0.25">
      <c r="L583" s="137"/>
      <c r="M583" s="137"/>
      <c r="N583" s="137"/>
      <c r="O583" s="138"/>
      <c r="P583" s="137"/>
      <c r="Q583" s="137"/>
      <c r="R583" s="139"/>
      <c r="T583" s="134"/>
      <c r="U583" s="135"/>
    </row>
    <row r="584" spans="12:21" x14ac:dyDescent="0.25">
      <c r="L584" s="137"/>
      <c r="M584" s="137"/>
      <c r="N584" s="137"/>
      <c r="O584" s="138"/>
      <c r="P584" s="137"/>
      <c r="Q584" s="137"/>
      <c r="R584" s="139"/>
      <c r="T584" s="134"/>
      <c r="U584" s="135"/>
    </row>
    <row r="585" spans="12:21" x14ac:dyDescent="0.25">
      <c r="L585" s="137"/>
      <c r="M585" s="137"/>
      <c r="N585" s="137"/>
      <c r="O585" s="138"/>
      <c r="P585" s="137"/>
      <c r="Q585" s="137"/>
      <c r="R585" s="139"/>
      <c r="T585" s="134"/>
      <c r="U585" s="135"/>
    </row>
    <row r="586" spans="12:21" x14ac:dyDescent="0.25">
      <c r="L586" s="137"/>
      <c r="M586" s="137"/>
      <c r="N586" s="137"/>
      <c r="O586" s="138"/>
      <c r="P586" s="137"/>
      <c r="Q586" s="137"/>
      <c r="R586" s="139"/>
      <c r="T586" s="134"/>
      <c r="U586" s="135"/>
    </row>
    <row r="587" spans="12:21" x14ac:dyDescent="0.25">
      <c r="L587" s="137"/>
      <c r="M587" s="137"/>
      <c r="N587" s="137"/>
      <c r="O587" s="138"/>
      <c r="P587" s="137"/>
      <c r="Q587" s="137"/>
      <c r="R587" s="139"/>
      <c r="T587" s="134"/>
      <c r="U587" s="135"/>
    </row>
    <row r="588" spans="12:21" x14ac:dyDescent="0.25">
      <c r="L588" s="137"/>
      <c r="M588" s="137"/>
      <c r="N588" s="137"/>
      <c r="O588" s="138"/>
      <c r="P588" s="137"/>
      <c r="Q588" s="137"/>
      <c r="R588" s="139"/>
      <c r="T588" s="134"/>
      <c r="U588" s="135"/>
    </row>
    <row r="589" spans="12:21" x14ac:dyDescent="0.25">
      <c r="L589" s="137"/>
      <c r="M589" s="137"/>
      <c r="N589" s="137"/>
      <c r="O589" s="138"/>
      <c r="P589" s="137"/>
      <c r="Q589" s="137"/>
      <c r="R589" s="139"/>
      <c r="T589" s="134"/>
      <c r="U589" s="135"/>
    </row>
    <row r="590" spans="12:21" x14ac:dyDescent="0.25">
      <c r="L590" s="137"/>
      <c r="M590" s="137"/>
      <c r="N590" s="137"/>
      <c r="O590" s="138"/>
      <c r="P590" s="137"/>
      <c r="Q590" s="137"/>
      <c r="R590" s="139"/>
      <c r="T590" s="134"/>
      <c r="U590" s="135"/>
    </row>
    <row r="591" spans="12:21" x14ac:dyDescent="0.25">
      <c r="L591" s="137"/>
      <c r="M591" s="137"/>
      <c r="N591" s="137"/>
      <c r="O591" s="138"/>
      <c r="P591" s="137"/>
      <c r="Q591" s="137"/>
      <c r="R591" s="139"/>
      <c r="T591" s="134"/>
      <c r="U591" s="135"/>
    </row>
    <row r="592" spans="12:21" x14ac:dyDescent="0.25">
      <c r="L592" s="137"/>
      <c r="M592" s="137"/>
      <c r="N592" s="137"/>
      <c r="O592" s="138"/>
      <c r="P592" s="137"/>
      <c r="Q592" s="137"/>
      <c r="R592" s="139"/>
      <c r="T592" s="134"/>
      <c r="U592" s="135"/>
    </row>
    <row r="593" spans="12:21" x14ac:dyDescent="0.25">
      <c r="L593" s="137"/>
      <c r="M593" s="137"/>
      <c r="N593" s="137"/>
      <c r="O593" s="138"/>
      <c r="P593" s="137"/>
      <c r="Q593" s="137"/>
      <c r="R593" s="139"/>
      <c r="T593" s="134"/>
      <c r="U593" s="135"/>
    </row>
    <row r="594" spans="12:21" x14ac:dyDescent="0.25">
      <c r="L594" s="137"/>
      <c r="M594" s="137"/>
      <c r="N594" s="137"/>
      <c r="O594" s="138"/>
      <c r="P594" s="137"/>
      <c r="Q594" s="137"/>
      <c r="R594" s="139"/>
      <c r="T594" s="134"/>
      <c r="U594" s="135"/>
    </row>
    <row r="595" spans="12:21" x14ac:dyDescent="0.25">
      <c r="L595" s="137"/>
      <c r="M595" s="137"/>
      <c r="N595" s="137"/>
      <c r="O595" s="138"/>
      <c r="P595" s="137"/>
      <c r="Q595" s="137"/>
      <c r="R595" s="139"/>
      <c r="T595" s="134"/>
      <c r="U595" s="135"/>
    </row>
    <row r="596" spans="12:21" x14ac:dyDescent="0.25">
      <c r="L596" s="137"/>
      <c r="M596" s="137"/>
      <c r="N596" s="137"/>
      <c r="O596" s="138"/>
      <c r="P596" s="137"/>
      <c r="Q596" s="137"/>
      <c r="R596" s="139"/>
      <c r="T596" s="134"/>
      <c r="U596" s="135"/>
    </row>
    <row r="597" spans="12:21" x14ac:dyDescent="0.25">
      <c r="L597" s="137"/>
      <c r="M597" s="137"/>
      <c r="N597" s="137"/>
      <c r="O597" s="138"/>
      <c r="P597" s="137"/>
      <c r="Q597" s="137"/>
      <c r="R597" s="139"/>
      <c r="T597" s="134"/>
      <c r="U597" s="135"/>
    </row>
    <row r="598" spans="12:21" x14ac:dyDescent="0.25">
      <c r="L598" s="137"/>
      <c r="M598" s="137"/>
      <c r="N598" s="137"/>
      <c r="O598" s="138"/>
      <c r="P598" s="137"/>
      <c r="Q598" s="137"/>
      <c r="R598" s="139"/>
      <c r="T598" s="134"/>
      <c r="U598" s="135"/>
    </row>
    <row r="599" spans="12:21" x14ac:dyDescent="0.25">
      <c r="L599" s="137"/>
      <c r="M599" s="137"/>
      <c r="N599" s="137"/>
      <c r="O599" s="138"/>
      <c r="P599" s="137"/>
      <c r="Q599" s="137"/>
      <c r="R599" s="139"/>
      <c r="T599" s="134"/>
      <c r="U599" s="135"/>
    </row>
    <row r="600" spans="12:21" x14ac:dyDescent="0.25">
      <c r="L600" s="137"/>
      <c r="M600" s="137"/>
      <c r="N600" s="137"/>
      <c r="O600" s="138"/>
      <c r="P600" s="137"/>
      <c r="Q600" s="137"/>
      <c r="R600" s="139"/>
      <c r="T600" s="134"/>
      <c r="U600" s="135"/>
    </row>
    <row r="601" spans="12:21" x14ac:dyDescent="0.25">
      <c r="L601" s="137"/>
      <c r="M601" s="137"/>
      <c r="N601" s="137"/>
      <c r="O601" s="138"/>
      <c r="P601" s="137"/>
      <c r="Q601" s="137"/>
      <c r="R601" s="139"/>
      <c r="T601" s="134"/>
      <c r="U601" s="135"/>
    </row>
    <row r="602" spans="12:21" x14ac:dyDescent="0.25">
      <c r="L602" s="137"/>
      <c r="M602" s="137"/>
      <c r="N602" s="137"/>
      <c r="O602" s="138"/>
      <c r="P602" s="137"/>
      <c r="Q602" s="137"/>
      <c r="R602" s="139"/>
      <c r="T602" s="134"/>
      <c r="U602" s="135"/>
    </row>
    <row r="603" spans="12:21" x14ac:dyDescent="0.25">
      <c r="L603" s="137"/>
      <c r="M603" s="137"/>
      <c r="N603" s="137"/>
      <c r="O603" s="138"/>
      <c r="P603" s="137"/>
      <c r="Q603" s="137"/>
      <c r="R603" s="139"/>
      <c r="T603" s="134"/>
      <c r="U603" s="135"/>
    </row>
    <row r="604" spans="12:21" x14ac:dyDescent="0.25">
      <c r="L604" s="137"/>
      <c r="M604" s="137"/>
      <c r="N604" s="137"/>
      <c r="O604" s="138"/>
      <c r="P604" s="137"/>
      <c r="Q604" s="137"/>
      <c r="R604" s="139"/>
      <c r="T604" s="134"/>
      <c r="U604" s="135"/>
    </row>
    <row r="605" spans="12:21" x14ac:dyDescent="0.25">
      <c r="L605" s="137"/>
      <c r="M605" s="137"/>
      <c r="N605" s="137"/>
      <c r="O605" s="138"/>
      <c r="P605" s="137"/>
      <c r="Q605" s="137"/>
      <c r="R605" s="139"/>
      <c r="T605" s="134"/>
      <c r="U605" s="135"/>
    </row>
    <row r="606" spans="12:21" x14ac:dyDescent="0.25">
      <c r="L606" s="137"/>
      <c r="M606" s="137"/>
      <c r="N606" s="137"/>
      <c r="O606" s="138"/>
      <c r="P606" s="137"/>
      <c r="Q606" s="137"/>
      <c r="R606" s="139"/>
      <c r="T606" s="134"/>
      <c r="U606" s="135"/>
    </row>
    <row r="607" spans="12:21" x14ac:dyDescent="0.25">
      <c r="L607" s="137"/>
      <c r="M607" s="137"/>
      <c r="N607" s="137"/>
      <c r="O607" s="138"/>
      <c r="P607" s="137"/>
      <c r="Q607" s="137"/>
      <c r="R607" s="139"/>
      <c r="T607" s="134"/>
      <c r="U607" s="135"/>
    </row>
    <row r="608" spans="12:21" x14ac:dyDescent="0.25">
      <c r="L608" s="137"/>
      <c r="M608" s="137"/>
      <c r="N608" s="137"/>
      <c r="O608" s="138"/>
      <c r="P608" s="137"/>
      <c r="Q608" s="137"/>
      <c r="R608" s="139"/>
      <c r="T608" s="134"/>
      <c r="U608" s="135"/>
    </row>
    <row r="609" spans="12:21" x14ac:dyDescent="0.25">
      <c r="L609" s="137"/>
      <c r="M609" s="137"/>
      <c r="N609" s="137"/>
      <c r="O609" s="138"/>
      <c r="P609" s="137"/>
      <c r="Q609" s="137"/>
      <c r="R609" s="139"/>
      <c r="T609" s="134"/>
      <c r="U609" s="135"/>
    </row>
    <row r="610" spans="12:21" x14ac:dyDescent="0.25">
      <c r="L610" s="137"/>
      <c r="M610" s="137"/>
      <c r="N610" s="137"/>
      <c r="O610" s="138"/>
      <c r="P610" s="137"/>
      <c r="Q610" s="137"/>
      <c r="R610" s="139"/>
      <c r="T610" s="134"/>
      <c r="U610" s="135"/>
    </row>
    <row r="611" spans="12:21" x14ac:dyDescent="0.25">
      <c r="L611" s="137"/>
      <c r="M611" s="137"/>
      <c r="N611" s="137"/>
      <c r="O611" s="138"/>
      <c r="P611" s="137"/>
      <c r="Q611" s="137"/>
      <c r="R611" s="139"/>
      <c r="T611" s="134"/>
      <c r="U611" s="135"/>
    </row>
    <row r="612" spans="12:21" x14ac:dyDescent="0.25">
      <c r="L612" s="137"/>
      <c r="M612" s="137"/>
      <c r="N612" s="137"/>
      <c r="O612" s="138"/>
      <c r="P612" s="137"/>
      <c r="Q612" s="137"/>
      <c r="R612" s="139"/>
      <c r="T612" s="134"/>
      <c r="U612" s="135"/>
    </row>
    <row r="613" spans="12:21" x14ac:dyDescent="0.25">
      <c r="L613" s="137"/>
      <c r="M613" s="137"/>
      <c r="N613" s="137"/>
      <c r="O613" s="138"/>
      <c r="P613" s="137"/>
      <c r="Q613" s="137"/>
      <c r="R613" s="139"/>
      <c r="T613" s="134"/>
      <c r="U613" s="135"/>
    </row>
    <row r="614" spans="12:21" x14ac:dyDescent="0.25">
      <c r="L614" s="137"/>
      <c r="M614" s="137"/>
      <c r="N614" s="137"/>
      <c r="O614" s="138"/>
      <c r="P614" s="137"/>
      <c r="Q614" s="137"/>
      <c r="R614" s="139"/>
      <c r="T614" s="134"/>
      <c r="U614" s="135"/>
    </row>
    <row r="615" spans="12:21" x14ac:dyDescent="0.25">
      <c r="L615" s="137"/>
      <c r="M615" s="137"/>
      <c r="N615" s="137"/>
      <c r="O615" s="138"/>
      <c r="P615" s="137"/>
      <c r="Q615" s="137"/>
      <c r="R615" s="139"/>
      <c r="T615" s="134"/>
      <c r="U615" s="135"/>
    </row>
    <row r="616" spans="12:21" x14ac:dyDescent="0.25">
      <c r="L616" s="137"/>
      <c r="M616" s="137"/>
      <c r="N616" s="137"/>
      <c r="O616" s="138"/>
      <c r="P616" s="137"/>
      <c r="Q616" s="137"/>
      <c r="R616" s="139"/>
      <c r="T616" s="134"/>
      <c r="U616" s="135"/>
    </row>
    <row r="617" spans="12:21" x14ac:dyDescent="0.25">
      <c r="L617" s="137"/>
      <c r="M617" s="137"/>
      <c r="N617" s="137"/>
      <c r="O617" s="138"/>
      <c r="P617" s="137"/>
      <c r="Q617" s="137"/>
      <c r="R617" s="139"/>
      <c r="T617" s="134"/>
      <c r="U617" s="135"/>
    </row>
    <row r="618" spans="12:21" x14ac:dyDescent="0.25">
      <c r="L618" s="137"/>
      <c r="M618" s="137"/>
      <c r="N618" s="137"/>
      <c r="O618" s="138"/>
      <c r="P618" s="137"/>
      <c r="Q618" s="137"/>
      <c r="R618" s="139"/>
      <c r="T618" s="134"/>
      <c r="U618" s="135"/>
    </row>
    <row r="619" spans="12:21" x14ac:dyDescent="0.25">
      <c r="L619" s="137"/>
      <c r="M619" s="137"/>
      <c r="N619" s="137"/>
      <c r="O619" s="138"/>
      <c r="P619" s="137"/>
      <c r="Q619" s="137"/>
      <c r="R619" s="139"/>
      <c r="T619" s="134"/>
      <c r="U619" s="135"/>
    </row>
    <row r="620" spans="12:21" x14ac:dyDescent="0.25">
      <c r="L620" s="137"/>
      <c r="M620" s="137"/>
      <c r="N620" s="137"/>
      <c r="O620" s="138"/>
      <c r="P620" s="137"/>
      <c r="Q620" s="137"/>
      <c r="R620" s="139"/>
      <c r="T620" s="134"/>
      <c r="U620" s="135"/>
    </row>
    <row r="621" spans="12:21" x14ac:dyDescent="0.25">
      <c r="L621" s="137"/>
      <c r="M621" s="137"/>
      <c r="N621" s="137"/>
      <c r="O621" s="138"/>
      <c r="P621" s="137"/>
      <c r="Q621" s="137"/>
      <c r="R621" s="139"/>
      <c r="T621" s="134"/>
      <c r="U621" s="135"/>
    </row>
    <row r="622" spans="12:21" x14ac:dyDescent="0.25">
      <c r="L622" s="137"/>
      <c r="M622" s="137"/>
      <c r="N622" s="137"/>
      <c r="O622" s="138"/>
      <c r="P622" s="137"/>
      <c r="Q622" s="137"/>
      <c r="R622" s="139"/>
      <c r="T622" s="134"/>
      <c r="U622" s="135"/>
    </row>
    <row r="623" spans="12:21" x14ac:dyDescent="0.25">
      <c r="L623" s="137"/>
      <c r="M623" s="137"/>
      <c r="N623" s="137"/>
      <c r="O623" s="138"/>
      <c r="P623" s="137"/>
      <c r="Q623" s="137"/>
      <c r="R623" s="139"/>
      <c r="T623" s="134"/>
      <c r="U623" s="135"/>
    </row>
    <row r="624" spans="12:21" x14ac:dyDescent="0.25">
      <c r="L624" s="137"/>
      <c r="M624" s="137"/>
      <c r="N624" s="137"/>
      <c r="O624" s="138"/>
      <c r="P624" s="137"/>
      <c r="Q624" s="137"/>
      <c r="R624" s="139"/>
      <c r="T624" s="134"/>
      <c r="U624" s="135"/>
    </row>
    <row r="625" spans="12:21" x14ac:dyDescent="0.25">
      <c r="L625" s="137"/>
      <c r="M625" s="137"/>
      <c r="N625" s="137"/>
      <c r="O625" s="138"/>
      <c r="P625" s="137"/>
      <c r="Q625" s="137"/>
      <c r="R625" s="139"/>
      <c r="T625" s="134"/>
      <c r="U625" s="135"/>
    </row>
    <row r="626" spans="12:21" x14ac:dyDescent="0.25">
      <c r="L626" s="137"/>
      <c r="M626" s="137"/>
      <c r="N626" s="137"/>
      <c r="O626" s="138"/>
      <c r="P626" s="137"/>
      <c r="Q626" s="137"/>
      <c r="R626" s="139"/>
      <c r="T626" s="134"/>
      <c r="U626" s="135"/>
    </row>
    <row r="627" spans="12:21" x14ac:dyDescent="0.25">
      <c r="L627" s="137"/>
      <c r="M627" s="137"/>
      <c r="N627" s="137"/>
      <c r="O627" s="138"/>
      <c r="P627" s="137"/>
      <c r="Q627" s="137"/>
      <c r="R627" s="139"/>
      <c r="T627" s="134"/>
      <c r="U627" s="135"/>
    </row>
    <row r="628" spans="12:21" x14ac:dyDescent="0.25">
      <c r="L628" s="137"/>
      <c r="M628" s="137"/>
      <c r="N628" s="137"/>
      <c r="O628" s="138"/>
      <c r="P628" s="137"/>
      <c r="Q628" s="137"/>
      <c r="R628" s="139"/>
      <c r="T628" s="134"/>
      <c r="U628" s="135"/>
    </row>
    <row r="629" spans="12:21" x14ac:dyDescent="0.25">
      <c r="L629" s="137"/>
      <c r="M629" s="137"/>
      <c r="N629" s="137"/>
      <c r="O629" s="138"/>
      <c r="P629" s="137"/>
      <c r="Q629" s="137"/>
      <c r="R629" s="139"/>
      <c r="T629" s="134"/>
      <c r="U629" s="135"/>
    </row>
    <row r="630" spans="12:21" x14ac:dyDescent="0.25">
      <c r="L630" s="137"/>
      <c r="M630" s="137"/>
      <c r="N630" s="137"/>
      <c r="O630" s="138"/>
      <c r="P630" s="137"/>
      <c r="Q630" s="137"/>
      <c r="R630" s="139"/>
      <c r="T630" s="134"/>
      <c r="U630" s="135"/>
    </row>
    <row r="631" spans="12:21" x14ac:dyDescent="0.25">
      <c r="L631" s="137"/>
      <c r="M631" s="137"/>
      <c r="N631" s="137"/>
      <c r="O631" s="138"/>
      <c r="P631" s="137"/>
      <c r="Q631" s="137"/>
      <c r="R631" s="139"/>
      <c r="T631" s="134"/>
      <c r="U631" s="135"/>
    </row>
    <row r="632" spans="12:21" x14ac:dyDescent="0.25">
      <c r="L632" s="137"/>
      <c r="M632" s="137"/>
      <c r="N632" s="137"/>
      <c r="O632" s="138"/>
      <c r="P632" s="137"/>
      <c r="Q632" s="137"/>
      <c r="R632" s="139"/>
      <c r="T632" s="134"/>
      <c r="U632" s="135"/>
    </row>
    <row r="633" spans="12:21" x14ac:dyDescent="0.25">
      <c r="L633" s="137"/>
      <c r="M633" s="137"/>
      <c r="N633" s="137"/>
      <c r="O633" s="138"/>
      <c r="P633" s="137"/>
      <c r="Q633" s="137"/>
      <c r="R633" s="139"/>
      <c r="T633" s="134"/>
      <c r="U633" s="135"/>
    </row>
    <row r="634" spans="12:21" x14ac:dyDescent="0.25">
      <c r="L634" s="137"/>
      <c r="M634" s="137"/>
      <c r="N634" s="137"/>
      <c r="O634" s="138"/>
      <c r="P634" s="137"/>
      <c r="Q634" s="137"/>
      <c r="R634" s="139"/>
      <c r="T634" s="134"/>
      <c r="U634" s="135"/>
    </row>
    <row r="635" spans="12:21" x14ac:dyDescent="0.25">
      <c r="L635" s="137"/>
      <c r="M635" s="137"/>
      <c r="N635" s="137"/>
      <c r="O635" s="138"/>
      <c r="P635" s="137"/>
      <c r="Q635" s="137"/>
      <c r="R635" s="139"/>
      <c r="T635" s="134"/>
      <c r="U635" s="135"/>
    </row>
    <row r="636" spans="12:21" x14ac:dyDescent="0.25">
      <c r="L636" s="137"/>
      <c r="M636" s="137"/>
      <c r="N636" s="137"/>
      <c r="O636" s="138"/>
      <c r="P636" s="137"/>
      <c r="Q636" s="137"/>
      <c r="R636" s="139"/>
      <c r="T636" s="134"/>
      <c r="U636" s="135"/>
    </row>
    <row r="637" spans="12:21" x14ac:dyDescent="0.25">
      <c r="L637" s="137"/>
      <c r="M637" s="137"/>
      <c r="N637" s="137"/>
      <c r="O637" s="138"/>
      <c r="P637" s="137"/>
      <c r="Q637" s="137"/>
      <c r="R637" s="139"/>
      <c r="T637" s="134"/>
      <c r="U637" s="135"/>
    </row>
    <row r="638" spans="12:21" x14ac:dyDescent="0.25">
      <c r="L638" s="137"/>
      <c r="M638" s="137"/>
      <c r="N638" s="137"/>
      <c r="O638" s="138"/>
      <c r="P638" s="137"/>
      <c r="Q638" s="137"/>
      <c r="R638" s="139"/>
      <c r="T638" s="134"/>
      <c r="U638" s="135"/>
    </row>
    <row r="639" spans="12:21" x14ac:dyDescent="0.25">
      <c r="L639" s="137"/>
      <c r="M639" s="137"/>
      <c r="N639" s="137"/>
      <c r="O639" s="138"/>
      <c r="P639" s="137"/>
      <c r="Q639" s="137"/>
      <c r="R639" s="139"/>
      <c r="T639" s="134"/>
      <c r="U639" s="135"/>
    </row>
    <row r="640" spans="12:21" x14ac:dyDescent="0.25">
      <c r="L640" s="137"/>
      <c r="M640" s="137"/>
      <c r="N640" s="137"/>
      <c r="O640" s="138"/>
      <c r="P640" s="137"/>
      <c r="Q640" s="137"/>
      <c r="R640" s="139"/>
      <c r="T640" s="134"/>
      <c r="U640" s="135"/>
    </row>
    <row r="641" spans="12:21" x14ac:dyDescent="0.25">
      <c r="L641" s="137"/>
      <c r="M641" s="137"/>
      <c r="N641" s="137"/>
      <c r="O641" s="138"/>
      <c r="P641" s="137"/>
      <c r="Q641" s="137"/>
      <c r="R641" s="139"/>
      <c r="T641" s="134"/>
      <c r="U641" s="135"/>
    </row>
    <row r="642" spans="12:21" x14ac:dyDescent="0.25">
      <c r="L642" s="137"/>
      <c r="M642" s="137"/>
      <c r="N642" s="137"/>
      <c r="O642" s="138"/>
      <c r="P642" s="137"/>
      <c r="Q642" s="137"/>
      <c r="R642" s="139"/>
      <c r="T642" s="134"/>
      <c r="U642" s="135"/>
    </row>
    <row r="643" spans="12:21" x14ac:dyDescent="0.25">
      <c r="L643" s="137"/>
      <c r="M643" s="137"/>
      <c r="N643" s="137"/>
      <c r="O643" s="138"/>
      <c r="P643" s="137"/>
      <c r="Q643" s="137"/>
      <c r="R643" s="139"/>
      <c r="T643" s="134"/>
      <c r="U643" s="135"/>
    </row>
    <row r="644" spans="12:21" x14ac:dyDescent="0.25">
      <c r="L644" s="137"/>
      <c r="M644" s="137"/>
      <c r="N644" s="137"/>
      <c r="O644" s="138"/>
      <c r="P644" s="137"/>
      <c r="Q644" s="137"/>
      <c r="R644" s="139"/>
      <c r="T644" s="134"/>
      <c r="U644" s="135"/>
    </row>
    <row r="645" spans="12:21" x14ac:dyDescent="0.25">
      <c r="L645" s="137"/>
      <c r="M645" s="137"/>
      <c r="N645" s="137"/>
      <c r="O645" s="138"/>
      <c r="P645" s="137"/>
      <c r="Q645" s="137"/>
      <c r="R645" s="139"/>
      <c r="T645" s="134"/>
      <c r="U645" s="135"/>
    </row>
    <row r="646" spans="12:21" x14ac:dyDescent="0.25">
      <c r="L646" s="137"/>
      <c r="M646" s="137"/>
      <c r="N646" s="137"/>
      <c r="O646" s="138"/>
      <c r="P646" s="137"/>
      <c r="Q646" s="137"/>
      <c r="R646" s="139"/>
      <c r="T646" s="134"/>
      <c r="U646" s="135"/>
    </row>
    <row r="647" spans="12:21" x14ac:dyDescent="0.25">
      <c r="L647" s="137"/>
      <c r="M647" s="137"/>
      <c r="N647" s="137"/>
      <c r="O647" s="138"/>
      <c r="P647" s="137"/>
      <c r="Q647" s="137"/>
      <c r="R647" s="139"/>
      <c r="T647" s="134"/>
      <c r="U647" s="135"/>
    </row>
    <row r="648" spans="12:21" x14ac:dyDescent="0.25">
      <c r="L648" s="137"/>
      <c r="M648" s="137"/>
      <c r="N648" s="137"/>
      <c r="O648" s="138"/>
      <c r="P648" s="137"/>
      <c r="Q648" s="137"/>
      <c r="R648" s="139"/>
      <c r="T648" s="134"/>
      <c r="U648" s="135"/>
    </row>
    <row r="649" spans="12:21" x14ac:dyDescent="0.25">
      <c r="L649" s="137"/>
      <c r="M649" s="137"/>
      <c r="N649" s="137"/>
      <c r="O649" s="138"/>
      <c r="P649" s="137"/>
      <c r="Q649" s="137"/>
      <c r="R649" s="139"/>
      <c r="T649" s="134"/>
      <c r="U649" s="135"/>
    </row>
    <row r="650" spans="12:21" x14ac:dyDescent="0.25">
      <c r="L650" s="137"/>
      <c r="M650" s="137"/>
      <c r="N650" s="137"/>
      <c r="O650" s="138"/>
      <c r="P650" s="137"/>
      <c r="Q650" s="137"/>
      <c r="R650" s="139"/>
      <c r="T650" s="134"/>
      <c r="U650" s="135"/>
    </row>
    <row r="651" spans="12:21" x14ac:dyDescent="0.25">
      <c r="L651" s="137"/>
      <c r="M651" s="137"/>
      <c r="N651" s="137"/>
      <c r="O651" s="138"/>
      <c r="P651" s="137"/>
      <c r="Q651" s="137"/>
      <c r="R651" s="139"/>
      <c r="T651" s="134"/>
      <c r="U651" s="135"/>
    </row>
    <row r="652" spans="12:21" x14ac:dyDescent="0.25">
      <c r="L652" s="137"/>
      <c r="M652" s="137"/>
      <c r="N652" s="137"/>
      <c r="O652" s="138"/>
      <c r="P652" s="137"/>
      <c r="Q652" s="137"/>
      <c r="R652" s="139"/>
      <c r="T652" s="134"/>
      <c r="U652" s="135"/>
    </row>
    <row r="653" spans="12:21" x14ac:dyDescent="0.25">
      <c r="L653" s="137"/>
      <c r="M653" s="137"/>
      <c r="N653" s="137"/>
      <c r="O653" s="138"/>
      <c r="P653" s="137"/>
      <c r="Q653" s="137"/>
      <c r="R653" s="139"/>
      <c r="T653" s="134"/>
      <c r="U653" s="135"/>
    </row>
    <row r="654" spans="12:21" x14ac:dyDescent="0.25">
      <c r="L654" s="137"/>
      <c r="M654" s="137"/>
      <c r="N654" s="137"/>
      <c r="O654" s="138"/>
      <c r="P654" s="137"/>
      <c r="Q654" s="137"/>
      <c r="R654" s="139"/>
      <c r="T654" s="134"/>
      <c r="U654" s="135"/>
    </row>
    <row r="655" spans="12:21" x14ac:dyDescent="0.25">
      <c r="L655" s="137"/>
      <c r="M655" s="137"/>
      <c r="N655" s="137"/>
      <c r="O655" s="138"/>
      <c r="P655" s="137"/>
      <c r="Q655" s="137"/>
      <c r="R655" s="139"/>
      <c r="T655" s="134"/>
      <c r="U655" s="135"/>
    </row>
    <row r="656" spans="12:21" x14ac:dyDescent="0.25">
      <c r="L656" s="137"/>
      <c r="M656" s="137"/>
      <c r="N656" s="137"/>
      <c r="O656" s="138"/>
      <c r="P656" s="137"/>
      <c r="Q656" s="137"/>
      <c r="R656" s="139"/>
      <c r="T656" s="134"/>
      <c r="U656" s="135"/>
    </row>
    <row r="657" spans="12:21" x14ac:dyDescent="0.25">
      <c r="L657" s="137"/>
      <c r="M657" s="137"/>
      <c r="N657" s="137"/>
      <c r="O657" s="138"/>
      <c r="P657" s="137"/>
      <c r="Q657" s="137"/>
      <c r="R657" s="139"/>
      <c r="T657" s="134"/>
      <c r="U657" s="135"/>
    </row>
    <row r="658" spans="12:21" x14ac:dyDescent="0.25">
      <c r="L658" s="137"/>
      <c r="M658" s="137"/>
      <c r="N658" s="137"/>
      <c r="O658" s="138"/>
      <c r="P658" s="137"/>
      <c r="Q658" s="137"/>
      <c r="R658" s="139"/>
      <c r="T658" s="134"/>
      <c r="U658" s="135"/>
    </row>
    <row r="659" spans="12:21" x14ac:dyDescent="0.25">
      <c r="L659" s="137"/>
      <c r="M659" s="137"/>
      <c r="N659" s="137"/>
      <c r="O659" s="138"/>
      <c r="P659" s="137"/>
      <c r="Q659" s="137"/>
      <c r="R659" s="139"/>
      <c r="T659" s="134"/>
      <c r="U659" s="135"/>
    </row>
    <row r="660" spans="12:21" x14ac:dyDescent="0.25">
      <c r="L660" s="137"/>
      <c r="M660" s="137"/>
      <c r="N660" s="137"/>
      <c r="O660" s="138"/>
      <c r="P660" s="137"/>
      <c r="Q660" s="137"/>
      <c r="R660" s="139"/>
      <c r="T660" s="134"/>
      <c r="U660" s="135"/>
    </row>
    <row r="661" spans="12:21" x14ac:dyDescent="0.25">
      <c r="L661" s="137"/>
      <c r="M661" s="137"/>
      <c r="N661" s="137"/>
      <c r="O661" s="138"/>
      <c r="P661" s="137"/>
      <c r="Q661" s="137"/>
      <c r="R661" s="139"/>
      <c r="T661" s="134"/>
      <c r="U661" s="135"/>
    </row>
    <row r="662" spans="12:21" x14ac:dyDescent="0.25">
      <c r="L662" s="137"/>
      <c r="M662" s="137"/>
      <c r="N662" s="137"/>
      <c r="O662" s="138"/>
      <c r="P662" s="137"/>
      <c r="Q662" s="137"/>
      <c r="R662" s="139"/>
      <c r="T662" s="134"/>
      <c r="U662" s="135"/>
    </row>
    <row r="663" spans="12:21" x14ac:dyDescent="0.25">
      <c r="L663" s="137"/>
      <c r="M663" s="137"/>
      <c r="N663" s="137"/>
      <c r="O663" s="138"/>
      <c r="P663" s="137"/>
      <c r="Q663" s="137"/>
      <c r="R663" s="139"/>
      <c r="T663" s="134"/>
      <c r="U663" s="135"/>
    </row>
    <row r="664" spans="12:21" x14ac:dyDescent="0.25">
      <c r="L664" s="137"/>
      <c r="M664" s="137"/>
      <c r="N664" s="137"/>
      <c r="O664" s="138"/>
      <c r="P664" s="137"/>
      <c r="Q664" s="137"/>
      <c r="R664" s="139"/>
      <c r="T664" s="134"/>
      <c r="U664" s="135"/>
    </row>
    <row r="665" spans="12:21" x14ac:dyDescent="0.25">
      <c r="L665" s="137"/>
      <c r="M665" s="137"/>
      <c r="N665" s="137"/>
      <c r="O665" s="138"/>
      <c r="P665" s="137"/>
      <c r="Q665" s="137"/>
      <c r="R665" s="139"/>
      <c r="T665" s="134"/>
      <c r="U665" s="135"/>
    </row>
    <row r="666" spans="12:21" x14ac:dyDescent="0.25">
      <c r="L666" s="137"/>
      <c r="M666" s="137"/>
      <c r="N666" s="137"/>
      <c r="O666" s="138"/>
      <c r="P666" s="137"/>
      <c r="Q666" s="137"/>
      <c r="R666" s="139"/>
      <c r="T666" s="134"/>
      <c r="U666" s="135"/>
    </row>
    <row r="667" spans="12:21" x14ac:dyDescent="0.25">
      <c r="L667" s="137"/>
      <c r="M667" s="137"/>
      <c r="N667" s="137"/>
      <c r="O667" s="138"/>
      <c r="P667" s="137"/>
      <c r="Q667" s="137"/>
      <c r="R667" s="139"/>
      <c r="T667" s="134"/>
      <c r="U667" s="135"/>
    </row>
    <row r="668" spans="12:21" x14ac:dyDescent="0.25">
      <c r="L668" s="137"/>
      <c r="M668" s="137"/>
      <c r="N668" s="137"/>
      <c r="O668" s="138"/>
      <c r="P668" s="137"/>
      <c r="Q668" s="137"/>
      <c r="R668" s="139"/>
      <c r="T668" s="134"/>
      <c r="U668" s="135"/>
    </row>
    <row r="669" spans="12:21" x14ac:dyDescent="0.25">
      <c r="L669" s="137"/>
      <c r="M669" s="137"/>
      <c r="N669" s="137"/>
      <c r="O669" s="138"/>
      <c r="P669" s="137"/>
      <c r="Q669" s="137"/>
      <c r="R669" s="139"/>
      <c r="T669" s="134"/>
      <c r="U669" s="135"/>
    </row>
    <row r="670" spans="12:21" x14ac:dyDescent="0.25">
      <c r="L670" s="137"/>
      <c r="M670" s="137"/>
      <c r="N670" s="137"/>
      <c r="O670" s="138"/>
      <c r="P670" s="137"/>
      <c r="Q670" s="137"/>
      <c r="R670" s="139"/>
      <c r="T670" s="134"/>
      <c r="U670" s="135"/>
    </row>
    <row r="671" spans="12:21" x14ac:dyDescent="0.25">
      <c r="L671" s="137"/>
      <c r="M671" s="137"/>
      <c r="N671" s="137"/>
      <c r="O671" s="138"/>
      <c r="P671" s="137"/>
      <c r="Q671" s="137"/>
      <c r="R671" s="139"/>
      <c r="T671" s="134"/>
      <c r="U671" s="135"/>
    </row>
    <row r="672" spans="12:21" x14ac:dyDescent="0.25">
      <c r="L672" s="137"/>
      <c r="M672" s="137"/>
      <c r="N672" s="137"/>
      <c r="O672" s="138"/>
      <c r="P672" s="137"/>
      <c r="Q672" s="137"/>
      <c r="R672" s="139"/>
      <c r="T672" s="134"/>
      <c r="U672" s="135"/>
    </row>
    <row r="673" spans="12:21" x14ac:dyDescent="0.25">
      <c r="L673" s="137"/>
      <c r="M673" s="137"/>
      <c r="N673" s="137"/>
      <c r="O673" s="138"/>
      <c r="P673" s="137"/>
      <c r="Q673" s="137"/>
      <c r="R673" s="139"/>
      <c r="T673" s="134"/>
      <c r="U673" s="135"/>
    </row>
    <row r="674" spans="12:21" x14ac:dyDescent="0.25">
      <c r="L674" s="137"/>
      <c r="M674" s="137"/>
      <c r="N674" s="137"/>
      <c r="O674" s="138"/>
      <c r="P674" s="137"/>
      <c r="Q674" s="137"/>
      <c r="R674" s="139"/>
      <c r="T674" s="134"/>
      <c r="U674" s="135"/>
    </row>
    <row r="675" spans="12:21" x14ac:dyDescent="0.25">
      <c r="L675" s="137"/>
      <c r="M675" s="137"/>
      <c r="N675" s="137"/>
      <c r="O675" s="138"/>
      <c r="P675" s="137"/>
      <c r="Q675" s="137"/>
      <c r="R675" s="139"/>
      <c r="T675" s="134"/>
      <c r="U675" s="135"/>
    </row>
    <row r="676" spans="12:21" x14ac:dyDescent="0.25">
      <c r="L676" s="137"/>
      <c r="M676" s="137"/>
      <c r="N676" s="137"/>
      <c r="O676" s="138"/>
      <c r="P676" s="137"/>
      <c r="Q676" s="137"/>
      <c r="R676" s="139"/>
      <c r="T676" s="134"/>
      <c r="U676" s="135"/>
    </row>
    <row r="677" spans="12:21" x14ac:dyDescent="0.25">
      <c r="L677" s="137"/>
      <c r="M677" s="137"/>
      <c r="N677" s="137"/>
      <c r="O677" s="138"/>
      <c r="P677" s="137"/>
      <c r="Q677" s="137"/>
      <c r="R677" s="139"/>
      <c r="T677" s="134"/>
      <c r="U677" s="135"/>
    </row>
    <row r="678" spans="12:21" x14ac:dyDescent="0.25">
      <c r="L678" s="137"/>
      <c r="M678" s="137"/>
      <c r="N678" s="137"/>
      <c r="O678" s="138"/>
      <c r="P678" s="137"/>
      <c r="Q678" s="137"/>
      <c r="R678" s="139"/>
      <c r="T678" s="134"/>
      <c r="U678" s="135"/>
    </row>
    <row r="679" spans="12:21" x14ac:dyDescent="0.25">
      <c r="L679" s="137"/>
      <c r="M679" s="137"/>
      <c r="N679" s="137"/>
      <c r="O679" s="138"/>
      <c r="P679" s="137"/>
      <c r="Q679" s="137"/>
      <c r="R679" s="139"/>
      <c r="T679" s="134"/>
      <c r="U679" s="135"/>
    </row>
    <row r="680" spans="12:21" x14ac:dyDescent="0.25">
      <c r="L680" s="137"/>
      <c r="M680" s="137"/>
      <c r="N680" s="137"/>
      <c r="O680" s="138"/>
      <c r="P680" s="137"/>
      <c r="Q680" s="137"/>
      <c r="R680" s="139"/>
      <c r="T680" s="134"/>
      <c r="U680" s="135"/>
    </row>
    <row r="681" spans="12:21" x14ac:dyDescent="0.25">
      <c r="L681" s="137"/>
      <c r="M681" s="137"/>
      <c r="N681" s="137"/>
      <c r="O681" s="138"/>
      <c r="P681" s="137"/>
      <c r="Q681" s="137"/>
      <c r="R681" s="139"/>
      <c r="T681" s="134"/>
      <c r="U681" s="135"/>
    </row>
    <row r="682" spans="12:21" x14ac:dyDescent="0.25">
      <c r="L682" s="137"/>
      <c r="M682" s="137"/>
      <c r="N682" s="137"/>
      <c r="O682" s="138"/>
      <c r="P682" s="137"/>
      <c r="Q682" s="137"/>
      <c r="R682" s="139"/>
      <c r="T682" s="134"/>
      <c r="U682" s="135"/>
    </row>
    <row r="683" spans="12:21" x14ac:dyDescent="0.25">
      <c r="L683" s="137"/>
      <c r="M683" s="137"/>
      <c r="N683" s="137"/>
      <c r="O683" s="138"/>
      <c r="P683" s="137"/>
      <c r="Q683" s="137"/>
      <c r="R683" s="139"/>
      <c r="T683" s="134"/>
      <c r="U683" s="135"/>
    </row>
    <row r="684" spans="12:21" x14ac:dyDescent="0.25">
      <c r="L684" s="137"/>
      <c r="M684" s="137"/>
      <c r="N684" s="137"/>
      <c r="O684" s="138"/>
      <c r="P684" s="137"/>
      <c r="Q684" s="137"/>
      <c r="R684" s="139"/>
      <c r="T684" s="134"/>
      <c r="U684" s="135"/>
    </row>
    <row r="685" spans="12:21" x14ac:dyDescent="0.25">
      <c r="L685" s="137"/>
      <c r="M685" s="137"/>
      <c r="N685" s="137"/>
      <c r="O685" s="138"/>
      <c r="P685" s="137"/>
      <c r="Q685" s="137"/>
      <c r="R685" s="139"/>
      <c r="T685" s="134"/>
      <c r="U685" s="135"/>
    </row>
    <row r="686" spans="12:21" x14ac:dyDescent="0.25">
      <c r="L686" s="137"/>
      <c r="M686" s="137"/>
      <c r="N686" s="137"/>
      <c r="O686" s="138"/>
      <c r="P686" s="137"/>
      <c r="Q686" s="137"/>
      <c r="R686" s="139"/>
      <c r="T686" s="134"/>
      <c r="U686" s="135"/>
    </row>
    <row r="687" spans="12:21" x14ac:dyDescent="0.25">
      <c r="L687" s="137"/>
      <c r="M687" s="137"/>
      <c r="N687" s="137"/>
      <c r="O687" s="138"/>
      <c r="P687" s="137"/>
      <c r="Q687" s="137"/>
      <c r="R687" s="139"/>
      <c r="T687" s="134"/>
      <c r="U687" s="135"/>
    </row>
    <row r="688" spans="12:21" x14ac:dyDescent="0.25">
      <c r="L688" s="137"/>
      <c r="M688" s="137"/>
      <c r="N688" s="137"/>
      <c r="O688" s="138"/>
      <c r="P688" s="137"/>
      <c r="Q688" s="137"/>
      <c r="R688" s="139"/>
      <c r="T688" s="134"/>
      <c r="U688" s="135"/>
    </row>
    <row r="689" spans="12:21" x14ac:dyDescent="0.25">
      <c r="L689" s="137"/>
      <c r="M689" s="137"/>
      <c r="N689" s="137"/>
      <c r="O689" s="138"/>
      <c r="P689" s="137"/>
      <c r="Q689" s="137"/>
      <c r="R689" s="139"/>
      <c r="T689" s="134"/>
      <c r="U689" s="135"/>
    </row>
    <row r="690" spans="12:21" x14ac:dyDescent="0.25">
      <c r="L690" s="137"/>
      <c r="M690" s="137"/>
      <c r="N690" s="137"/>
      <c r="O690" s="138"/>
      <c r="P690" s="137"/>
      <c r="Q690" s="137"/>
      <c r="R690" s="139"/>
      <c r="T690" s="134"/>
      <c r="U690" s="135"/>
    </row>
    <row r="691" spans="12:21" x14ac:dyDescent="0.25">
      <c r="L691" s="137"/>
      <c r="M691" s="137"/>
      <c r="N691" s="137"/>
      <c r="O691" s="138"/>
      <c r="P691" s="137"/>
      <c r="Q691" s="137"/>
      <c r="R691" s="139"/>
      <c r="T691" s="134"/>
      <c r="U691" s="135"/>
    </row>
    <row r="692" spans="12:21" x14ac:dyDescent="0.25">
      <c r="L692" s="137"/>
      <c r="M692" s="137"/>
      <c r="N692" s="137"/>
      <c r="O692" s="138"/>
      <c r="P692" s="137"/>
      <c r="Q692" s="137"/>
      <c r="R692" s="139"/>
      <c r="T692" s="134"/>
      <c r="U692" s="135"/>
    </row>
    <row r="693" spans="12:21" x14ac:dyDescent="0.25">
      <c r="L693" s="137"/>
      <c r="M693" s="137"/>
      <c r="N693" s="137"/>
      <c r="O693" s="138"/>
      <c r="P693" s="137"/>
      <c r="Q693" s="137"/>
      <c r="R693" s="139"/>
      <c r="T693" s="134"/>
      <c r="U693" s="135"/>
    </row>
    <row r="694" spans="12:21" x14ac:dyDescent="0.25">
      <c r="L694" s="137"/>
      <c r="M694" s="137"/>
      <c r="N694" s="137"/>
      <c r="O694" s="138"/>
      <c r="P694" s="137"/>
      <c r="Q694" s="137"/>
      <c r="R694" s="139"/>
      <c r="T694" s="134"/>
      <c r="U694" s="135"/>
    </row>
    <row r="695" spans="12:21" x14ac:dyDescent="0.25">
      <c r="L695" s="137"/>
      <c r="M695" s="137"/>
      <c r="N695" s="137"/>
      <c r="O695" s="138"/>
      <c r="P695" s="137"/>
      <c r="Q695" s="137"/>
      <c r="R695" s="139"/>
      <c r="T695" s="134"/>
      <c r="U695" s="135"/>
    </row>
    <row r="696" spans="12:21" x14ac:dyDescent="0.25">
      <c r="L696" s="137"/>
      <c r="M696" s="137"/>
      <c r="N696" s="137"/>
      <c r="O696" s="138"/>
      <c r="P696" s="137"/>
      <c r="Q696" s="137"/>
      <c r="R696" s="139"/>
      <c r="T696" s="134"/>
      <c r="U696" s="135"/>
    </row>
    <row r="697" spans="12:21" x14ac:dyDescent="0.25">
      <c r="L697" s="137"/>
      <c r="M697" s="137"/>
      <c r="N697" s="137"/>
      <c r="O697" s="138"/>
      <c r="P697" s="137"/>
      <c r="Q697" s="137"/>
      <c r="R697" s="139"/>
      <c r="T697" s="134"/>
      <c r="U697" s="135"/>
    </row>
    <row r="698" spans="12:21" x14ac:dyDescent="0.25">
      <c r="L698" s="137"/>
      <c r="M698" s="137"/>
      <c r="N698" s="137"/>
      <c r="O698" s="138"/>
      <c r="P698" s="137"/>
      <c r="Q698" s="137"/>
      <c r="R698" s="139"/>
      <c r="T698" s="134"/>
      <c r="U698" s="135"/>
    </row>
    <row r="699" spans="12:21" x14ac:dyDescent="0.25">
      <c r="L699" s="137"/>
      <c r="M699" s="137"/>
      <c r="N699" s="137"/>
      <c r="O699" s="138"/>
      <c r="P699" s="137"/>
      <c r="Q699" s="137"/>
      <c r="R699" s="139"/>
      <c r="T699" s="134"/>
      <c r="U699" s="135"/>
    </row>
    <row r="700" spans="12:21" x14ac:dyDescent="0.25">
      <c r="L700" s="137"/>
      <c r="M700" s="137"/>
      <c r="N700" s="137"/>
      <c r="O700" s="138"/>
      <c r="P700" s="137"/>
      <c r="Q700" s="137"/>
      <c r="R700" s="139"/>
      <c r="T700" s="134"/>
      <c r="U700" s="135"/>
    </row>
    <row r="701" spans="12:21" x14ac:dyDescent="0.25">
      <c r="L701" s="137"/>
      <c r="M701" s="137"/>
      <c r="N701" s="137"/>
      <c r="O701" s="138"/>
      <c r="P701" s="137"/>
      <c r="Q701" s="137"/>
      <c r="R701" s="139"/>
      <c r="T701" s="134"/>
      <c r="U701" s="135"/>
    </row>
    <row r="702" spans="12:21" x14ac:dyDescent="0.25">
      <c r="L702" s="137"/>
      <c r="M702" s="137"/>
      <c r="N702" s="137"/>
      <c r="O702" s="138"/>
      <c r="P702" s="137"/>
      <c r="Q702" s="137"/>
      <c r="R702" s="139"/>
      <c r="T702" s="134"/>
      <c r="U702" s="135"/>
    </row>
    <row r="703" spans="12:21" x14ac:dyDescent="0.25">
      <c r="L703" s="137"/>
      <c r="M703" s="137"/>
      <c r="N703" s="137"/>
      <c r="O703" s="138"/>
      <c r="P703" s="137"/>
      <c r="Q703" s="137"/>
      <c r="R703" s="139"/>
      <c r="T703" s="134"/>
      <c r="U703" s="135"/>
    </row>
    <row r="704" spans="12:21" x14ac:dyDescent="0.25">
      <c r="L704" s="137"/>
      <c r="M704" s="137"/>
      <c r="N704" s="137"/>
      <c r="O704" s="138"/>
      <c r="P704" s="137"/>
      <c r="Q704" s="137"/>
      <c r="R704" s="139"/>
      <c r="T704" s="134"/>
      <c r="U704" s="135"/>
    </row>
    <row r="705" spans="12:21" x14ac:dyDescent="0.25">
      <c r="L705" s="137"/>
      <c r="M705" s="137"/>
      <c r="N705" s="137"/>
      <c r="O705" s="138"/>
      <c r="P705" s="137"/>
      <c r="Q705" s="137"/>
      <c r="R705" s="139"/>
      <c r="T705" s="134"/>
      <c r="U705" s="135"/>
    </row>
    <row r="706" spans="12:21" x14ac:dyDescent="0.25">
      <c r="L706" s="137"/>
      <c r="M706" s="137"/>
      <c r="N706" s="137"/>
      <c r="O706" s="138"/>
      <c r="P706" s="137"/>
      <c r="Q706" s="137"/>
      <c r="R706" s="139"/>
      <c r="T706" s="134"/>
      <c r="U706" s="135"/>
    </row>
    <row r="707" spans="12:21" x14ac:dyDescent="0.25">
      <c r="L707" s="137"/>
      <c r="M707" s="137"/>
      <c r="N707" s="137"/>
      <c r="O707" s="138"/>
      <c r="P707" s="137"/>
      <c r="Q707" s="137"/>
      <c r="R707" s="139"/>
      <c r="T707" s="134"/>
      <c r="U707" s="135"/>
    </row>
    <row r="708" spans="12:21" x14ac:dyDescent="0.25">
      <c r="L708" s="137"/>
      <c r="M708" s="137"/>
      <c r="N708" s="137"/>
      <c r="O708" s="138"/>
      <c r="P708" s="137"/>
      <c r="Q708" s="137"/>
      <c r="R708" s="139"/>
      <c r="T708" s="134"/>
      <c r="U708" s="135"/>
    </row>
    <row r="709" spans="12:21" x14ac:dyDescent="0.25">
      <c r="L709" s="137"/>
      <c r="M709" s="137"/>
      <c r="N709" s="137"/>
      <c r="O709" s="138"/>
      <c r="P709" s="137"/>
      <c r="Q709" s="137"/>
      <c r="R709" s="139"/>
      <c r="T709" s="134"/>
      <c r="U709" s="135"/>
    </row>
    <row r="710" spans="12:21" x14ac:dyDescent="0.25">
      <c r="L710" s="137"/>
      <c r="M710" s="137"/>
      <c r="N710" s="137"/>
      <c r="O710" s="138"/>
      <c r="P710" s="137"/>
      <c r="Q710" s="137"/>
      <c r="R710" s="139"/>
      <c r="T710" s="134"/>
      <c r="U710" s="135"/>
    </row>
    <row r="711" spans="12:21" x14ac:dyDescent="0.25">
      <c r="L711" s="137"/>
      <c r="M711" s="137"/>
      <c r="N711" s="137"/>
      <c r="O711" s="138"/>
      <c r="P711" s="137"/>
      <c r="Q711" s="137"/>
      <c r="R711" s="139"/>
      <c r="T711" s="134"/>
      <c r="U711" s="135"/>
    </row>
    <row r="712" spans="12:21" x14ac:dyDescent="0.25">
      <c r="L712" s="137"/>
      <c r="M712" s="137"/>
      <c r="N712" s="137"/>
      <c r="O712" s="138"/>
      <c r="P712" s="137"/>
      <c r="Q712" s="137"/>
      <c r="R712" s="139"/>
      <c r="T712" s="134"/>
      <c r="U712" s="135"/>
    </row>
    <row r="713" spans="12:21" x14ac:dyDescent="0.25">
      <c r="L713" s="137"/>
      <c r="M713" s="137"/>
      <c r="N713" s="137"/>
      <c r="O713" s="138"/>
      <c r="P713" s="137"/>
      <c r="Q713" s="137"/>
      <c r="R713" s="139"/>
      <c r="T713" s="134"/>
      <c r="U713" s="135"/>
    </row>
    <row r="714" spans="12:21" x14ac:dyDescent="0.25">
      <c r="L714" s="137"/>
      <c r="M714" s="137"/>
      <c r="N714" s="137"/>
      <c r="O714" s="138"/>
      <c r="P714" s="137"/>
      <c r="Q714" s="137"/>
      <c r="R714" s="139"/>
      <c r="T714" s="134"/>
      <c r="U714" s="135"/>
    </row>
    <row r="715" spans="12:21" x14ac:dyDescent="0.25">
      <c r="L715" s="137"/>
      <c r="M715" s="137"/>
      <c r="N715" s="137"/>
      <c r="O715" s="138"/>
      <c r="P715" s="137"/>
      <c r="Q715" s="137"/>
      <c r="R715" s="139"/>
      <c r="T715" s="134"/>
      <c r="U715" s="135"/>
    </row>
    <row r="716" spans="12:21" x14ac:dyDescent="0.25">
      <c r="L716" s="137"/>
      <c r="M716" s="137"/>
      <c r="N716" s="137"/>
      <c r="O716" s="138"/>
      <c r="P716" s="137"/>
      <c r="Q716" s="137"/>
      <c r="R716" s="139"/>
      <c r="T716" s="134"/>
      <c r="U716" s="135"/>
    </row>
    <row r="717" spans="12:21" x14ac:dyDescent="0.25">
      <c r="L717" s="137"/>
      <c r="M717" s="137"/>
      <c r="N717" s="137"/>
      <c r="O717" s="138"/>
      <c r="P717" s="137"/>
      <c r="Q717" s="137"/>
      <c r="R717" s="139"/>
      <c r="T717" s="134"/>
      <c r="U717" s="135"/>
    </row>
    <row r="718" spans="12:21" x14ac:dyDescent="0.25">
      <c r="L718" s="137"/>
      <c r="M718" s="137"/>
      <c r="N718" s="137"/>
      <c r="O718" s="138"/>
      <c r="P718" s="137"/>
      <c r="Q718" s="137"/>
      <c r="R718" s="139"/>
      <c r="T718" s="134"/>
      <c r="U718" s="135"/>
    </row>
    <row r="719" spans="12:21" x14ac:dyDescent="0.25">
      <c r="L719" s="137"/>
      <c r="M719" s="137"/>
      <c r="N719" s="137"/>
      <c r="O719" s="138"/>
      <c r="P719" s="137"/>
      <c r="Q719" s="137"/>
      <c r="R719" s="139"/>
      <c r="T719" s="134"/>
      <c r="U719" s="135"/>
    </row>
    <row r="720" spans="12:21" x14ac:dyDescent="0.25">
      <c r="L720" s="137"/>
      <c r="M720" s="137"/>
      <c r="N720" s="137"/>
      <c r="O720" s="138"/>
      <c r="P720" s="137"/>
      <c r="Q720" s="137"/>
      <c r="R720" s="139"/>
      <c r="T720" s="134"/>
      <c r="U720" s="135"/>
    </row>
    <row r="721" spans="12:21" x14ac:dyDescent="0.25">
      <c r="L721" s="137"/>
      <c r="M721" s="137"/>
      <c r="N721" s="137"/>
      <c r="O721" s="138"/>
      <c r="P721" s="137"/>
      <c r="Q721" s="137"/>
      <c r="R721" s="139"/>
      <c r="T721" s="134"/>
      <c r="U721" s="135"/>
    </row>
    <row r="722" spans="12:21" x14ac:dyDescent="0.25">
      <c r="L722" s="137"/>
      <c r="M722" s="137"/>
      <c r="N722" s="137"/>
      <c r="O722" s="138"/>
      <c r="P722" s="137"/>
      <c r="Q722" s="137"/>
      <c r="R722" s="139"/>
      <c r="T722" s="134"/>
      <c r="U722" s="135"/>
    </row>
    <row r="723" spans="12:21" x14ac:dyDescent="0.25">
      <c r="L723" s="137"/>
      <c r="M723" s="137"/>
      <c r="N723" s="137"/>
      <c r="O723" s="138"/>
      <c r="P723" s="137"/>
      <c r="Q723" s="137"/>
      <c r="R723" s="139"/>
      <c r="T723" s="134"/>
      <c r="U723" s="135"/>
    </row>
    <row r="724" spans="12:21" x14ac:dyDescent="0.25">
      <c r="L724" s="137"/>
      <c r="M724" s="137"/>
      <c r="N724" s="137"/>
      <c r="O724" s="138"/>
      <c r="P724" s="137"/>
      <c r="Q724" s="137"/>
      <c r="R724" s="139"/>
      <c r="T724" s="134"/>
      <c r="U724" s="135"/>
    </row>
    <row r="725" spans="12:21" x14ac:dyDescent="0.25">
      <c r="L725" s="137"/>
      <c r="M725" s="137"/>
      <c r="N725" s="137"/>
      <c r="O725" s="138"/>
      <c r="P725" s="137"/>
      <c r="Q725" s="137"/>
      <c r="R725" s="139"/>
      <c r="T725" s="134"/>
      <c r="U725" s="135"/>
    </row>
    <row r="726" spans="12:21" x14ac:dyDescent="0.25">
      <c r="L726" s="137"/>
      <c r="M726" s="137"/>
      <c r="N726" s="137"/>
      <c r="O726" s="138"/>
      <c r="P726" s="137"/>
      <c r="Q726" s="137"/>
      <c r="R726" s="139"/>
      <c r="T726" s="134"/>
      <c r="U726" s="135"/>
    </row>
    <row r="727" spans="12:21" x14ac:dyDescent="0.25">
      <c r="L727" s="137"/>
      <c r="M727" s="137"/>
      <c r="N727" s="137"/>
      <c r="O727" s="138"/>
      <c r="P727" s="137"/>
      <c r="Q727" s="137"/>
      <c r="R727" s="139"/>
      <c r="T727" s="134"/>
      <c r="U727" s="135"/>
    </row>
    <row r="728" spans="12:21" x14ac:dyDescent="0.25">
      <c r="L728" s="137"/>
      <c r="M728" s="137"/>
      <c r="N728" s="137"/>
      <c r="O728" s="138"/>
      <c r="P728" s="137"/>
      <c r="Q728" s="137"/>
      <c r="R728" s="139"/>
      <c r="T728" s="134"/>
      <c r="U728" s="135"/>
    </row>
    <row r="729" spans="12:21" x14ac:dyDescent="0.25">
      <c r="L729" s="137"/>
      <c r="M729" s="137"/>
      <c r="N729" s="137"/>
      <c r="O729" s="138"/>
      <c r="P729" s="137"/>
      <c r="Q729" s="137"/>
      <c r="R729" s="139"/>
      <c r="T729" s="134"/>
      <c r="U729" s="135"/>
    </row>
    <row r="730" spans="12:21" x14ac:dyDescent="0.25">
      <c r="L730" s="137"/>
      <c r="M730" s="137"/>
      <c r="N730" s="137"/>
      <c r="O730" s="138"/>
      <c r="P730" s="137"/>
      <c r="Q730" s="137"/>
      <c r="R730" s="139"/>
      <c r="T730" s="134"/>
      <c r="U730" s="135"/>
    </row>
    <row r="731" spans="12:21" x14ac:dyDescent="0.25">
      <c r="L731" s="137"/>
      <c r="M731" s="137"/>
      <c r="N731" s="137"/>
      <c r="O731" s="138"/>
      <c r="P731" s="137"/>
      <c r="Q731" s="137"/>
      <c r="R731" s="139"/>
      <c r="T731" s="134"/>
      <c r="U731" s="135"/>
    </row>
    <row r="732" spans="12:21" x14ac:dyDescent="0.25">
      <c r="L732" s="137"/>
      <c r="M732" s="137"/>
      <c r="N732" s="137"/>
      <c r="O732" s="138"/>
      <c r="P732" s="137"/>
      <c r="Q732" s="137"/>
      <c r="R732" s="139"/>
      <c r="T732" s="134"/>
      <c r="U732" s="135"/>
    </row>
    <row r="733" spans="12:21" x14ac:dyDescent="0.25">
      <c r="L733" s="137"/>
      <c r="M733" s="137"/>
      <c r="N733" s="137"/>
      <c r="O733" s="138"/>
      <c r="P733" s="137"/>
      <c r="Q733" s="137"/>
      <c r="R733" s="139"/>
      <c r="T733" s="134"/>
      <c r="U733" s="135"/>
    </row>
    <row r="734" spans="12:21" x14ac:dyDescent="0.25">
      <c r="L734" s="137"/>
      <c r="M734" s="137"/>
      <c r="N734" s="137"/>
      <c r="O734" s="138"/>
      <c r="P734" s="137"/>
      <c r="Q734" s="137"/>
      <c r="R734" s="139"/>
      <c r="T734" s="134"/>
      <c r="U734" s="135"/>
    </row>
    <row r="735" spans="12:21" x14ac:dyDescent="0.25">
      <c r="L735" s="137"/>
      <c r="M735" s="137"/>
      <c r="N735" s="137"/>
      <c r="O735" s="138"/>
      <c r="P735" s="137"/>
      <c r="Q735" s="137"/>
      <c r="R735" s="139"/>
      <c r="T735" s="134"/>
      <c r="U735" s="135"/>
    </row>
    <row r="736" spans="12:21" x14ac:dyDescent="0.25">
      <c r="L736" s="137"/>
      <c r="M736" s="137"/>
      <c r="N736" s="137"/>
      <c r="O736" s="138"/>
      <c r="P736" s="137"/>
      <c r="Q736" s="137"/>
      <c r="R736" s="139"/>
      <c r="T736" s="134"/>
      <c r="U736" s="135"/>
    </row>
    <row r="737" spans="12:21" x14ac:dyDescent="0.25">
      <c r="L737" s="137"/>
      <c r="M737" s="137"/>
      <c r="N737" s="137"/>
      <c r="O737" s="138"/>
      <c r="P737" s="137"/>
      <c r="Q737" s="137"/>
      <c r="R737" s="139"/>
      <c r="T737" s="134"/>
      <c r="U737" s="135"/>
    </row>
    <row r="738" spans="12:21" x14ac:dyDescent="0.25">
      <c r="L738" s="137"/>
      <c r="M738" s="137"/>
      <c r="N738" s="137"/>
      <c r="O738" s="138"/>
      <c r="P738" s="137"/>
      <c r="Q738" s="137"/>
      <c r="R738" s="139"/>
      <c r="T738" s="134"/>
      <c r="U738" s="135"/>
    </row>
    <row r="739" spans="12:21" x14ac:dyDescent="0.25">
      <c r="L739" s="137"/>
      <c r="M739" s="137"/>
      <c r="N739" s="137"/>
      <c r="O739" s="138"/>
      <c r="P739" s="137"/>
      <c r="Q739" s="137"/>
      <c r="R739" s="139"/>
      <c r="T739" s="134"/>
      <c r="U739" s="135"/>
    </row>
    <row r="740" spans="12:21" x14ac:dyDescent="0.25">
      <c r="L740" s="137"/>
      <c r="M740" s="137"/>
      <c r="N740" s="137"/>
      <c r="O740" s="138"/>
      <c r="P740" s="137"/>
      <c r="Q740" s="137"/>
      <c r="R740" s="139"/>
      <c r="T740" s="134"/>
      <c r="U740" s="135"/>
    </row>
    <row r="741" spans="12:21" x14ac:dyDescent="0.25">
      <c r="L741" s="137"/>
      <c r="M741" s="137"/>
      <c r="N741" s="137"/>
      <c r="O741" s="138"/>
      <c r="P741" s="137"/>
      <c r="Q741" s="137"/>
      <c r="R741" s="139"/>
      <c r="T741" s="134"/>
      <c r="U741" s="135"/>
    </row>
    <row r="742" spans="12:21" x14ac:dyDescent="0.25">
      <c r="L742" s="137"/>
      <c r="M742" s="137"/>
      <c r="N742" s="137"/>
      <c r="O742" s="138"/>
      <c r="P742" s="137"/>
      <c r="Q742" s="137"/>
      <c r="R742" s="139"/>
      <c r="T742" s="134"/>
      <c r="U742" s="135"/>
    </row>
    <row r="743" spans="12:21" x14ac:dyDescent="0.25">
      <c r="L743" s="137"/>
      <c r="M743" s="137"/>
      <c r="N743" s="137"/>
      <c r="O743" s="138"/>
      <c r="P743" s="137"/>
      <c r="Q743" s="137"/>
      <c r="R743" s="139"/>
      <c r="T743" s="134"/>
      <c r="U743" s="135"/>
    </row>
    <row r="744" spans="12:21" x14ac:dyDescent="0.25">
      <c r="L744" s="137"/>
      <c r="M744" s="137"/>
      <c r="N744" s="137"/>
      <c r="O744" s="138"/>
      <c r="P744" s="137"/>
      <c r="Q744" s="137"/>
      <c r="R744" s="139"/>
      <c r="T744" s="134"/>
      <c r="U744" s="135"/>
    </row>
    <row r="745" spans="12:21" x14ac:dyDescent="0.25">
      <c r="L745" s="137"/>
      <c r="M745" s="137"/>
      <c r="N745" s="137"/>
      <c r="O745" s="138"/>
      <c r="P745" s="137"/>
      <c r="Q745" s="137"/>
      <c r="R745" s="139"/>
      <c r="T745" s="134"/>
      <c r="U745" s="135"/>
    </row>
    <row r="746" spans="12:21" x14ac:dyDescent="0.25">
      <c r="L746" s="137"/>
      <c r="M746" s="137"/>
      <c r="N746" s="137"/>
      <c r="O746" s="138"/>
      <c r="P746" s="137"/>
      <c r="Q746" s="137"/>
      <c r="R746" s="139"/>
      <c r="T746" s="134"/>
      <c r="U746" s="135"/>
    </row>
    <row r="747" spans="12:21" x14ac:dyDescent="0.25">
      <c r="L747" s="137"/>
      <c r="M747" s="137"/>
      <c r="N747" s="137"/>
      <c r="O747" s="138"/>
      <c r="P747" s="137"/>
      <c r="Q747" s="137"/>
      <c r="R747" s="139"/>
      <c r="T747" s="134"/>
      <c r="U747" s="135"/>
    </row>
    <row r="748" spans="12:21" x14ac:dyDescent="0.25">
      <c r="L748" s="137"/>
      <c r="M748" s="137"/>
      <c r="N748" s="137"/>
      <c r="O748" s="138"/>
      <c r="P748" s="137"/>
      <c r="Q748" s="137"/>
      <c r="R748" s="139"/>
      <c r="T748" s="134"/>
      <c r="U748" s="135"/>
    </row>
    <row r="749" spans="12:21" x14ac:dyDescent="0.25">
      <c r="L749" s="137"/>
      <c r="M749" s="137"/>
      <c r="N749" s="137"/>
      <c r="O749" s="138"/>
      <c r="P749" s="137"/>
      <c r="Q749" s="137"/>
      <c r="R749" s="139"/>
      <c r="T749" s="134"/>
      <c r="U749" s="135"/>
    </row>
    <row r="750" spans="12:21" x14ac:dyDescent="0.25">
      <c r="L750" s="137"/>
      <c r="M750" s="137"/>
      <c r="N750" s="137"/>
      <c r="O750" s="138"/>
      <c r="P750" s="137"/>
      <c r="Q750" s="137"/>
      <c r="R750" s="139"/>
      <c r="T750" s="134"/>
      <c r="U750" s="135"/>
    </row>
    <row r="751" spans="12:21" x14ac:dyDescent="0.25">
      <c r="L751" s="137"/>
      <c r="M751" s="137"/>
      <c r="N751" s="137"/>
      <c r="O751" s="138"/>
      <c r="P751" s="137"/>
      <c r="Q751" s="137"/>
      <c r="R751" s="139"/>
      <c r="T751" s="134"/>
      <c r="U751" s="135"/>
    </row>
    <row r="752" spans="12:21" x14ac:dyDescent="0.25">
      <c r="L752" s="137"/>
      <c r="M752" s="137"/>
      <c r="N752" s="137"/>
      <c r="O752" s="138"/>
      <c r="P752" s="137"/>
      <c r="Q752" s="137"/>
      <c r="R752" s="139"/>
      <c r="T752" s="134"/>
      <c r="U752" s="135"/>
    </row>
    <row r="753" spans="12:21" x14ac:dyDescent="0.25">
      <c r="L753" s="137"/>
      <c r="M753" s="137"/>
      <c r="N753" s="137"/>
      <c r="O753" s="138"/>
      <c r="P753" s="137"/>
      <c r="Q753" s="137"/>
      <c r="R753" s="139"/>
      <c r="T753" s="134"/>
      <c r="U753" s="135"/>
    </row>
    <row r="754" spans="12:21" x14ac:dyDescent="0.25">
      <c r="L754" s="137"/>
      <c r="M754" s="137"/>
      <c r="N754" s="137"/>
      <c r="O754" s="138"/>
      <c r="P754" s="137"/>
      <c r="Q754" s="137"/>
      <c r="R754" s="139"/>
      <c r="T754" s="134"/>
      <c r="U754" s="135"/>
    </row>
    <row r="755" spans="12:21" x14ac:dyDescent="0.25">
      <c r="L755" s="137"/>
      <c r="M755" s="137"/>
      <c r="N755" s="137"/>
      <c r="O755" s="138"/>
      <c r="P755" s="137"/>
      <c r="Q755" s="137"/>
      <c r="R755" s="139"/>
      <c r="T755" s="134"/>
      <c r="U755" s="135"/>
    </row>
    <row r="756" spans="12:21" x14ac:dyDescent="0.25">
      <c r="L756" s="137"/>
      <c r="M756" s="137"/>
      <c r="N756" s="137"/>
      <c r="O756" s="138"/>
      <c r="P756" s="137"/>
      <c r="Q756" s="137"/>
      <c r="R756" s="139"/>
      <c r="T756" s="134"/>
      <c r="U756" s="135"/>
    </row>
    <row r="757" spans="12:21" x14ac:dyDescent="0.25">
      <c r="L757" s="137"/>
      <c r="M757" s="137"/>
      <c r="N757" s="137"/>
      <c r="O757" s="138"/>
      <c r="P757" s="137"/>
      <c r="Q757" s="137"/>
      <c r="R757" s="139"/>
      <c r="T757" s="134"/>
      <c r="U757" s="135"/>
    </row>
    <row r="758" spans="12:21" x14ac:dyDescent="0.25">
      <c r="L758" s="137"/>
      <c r="M758" s="137"/>
      <c r="N758" s="137"/>
      <c r="O758" s="138"/>
      <c r="P758" s="137"/>
      <c r="Q758" s="137"/>
      <c r="R758" s="139"/>
      <c r="T758" s="134"/>
      <c r="U758" s="135"/>
    </row>
    <row r="759" spans="12:21" x14ac:dyDescent="0.25">
      <c r="L759" s="137"/>
      <c r="M759" s="137"/>
      <c r="N759" s="137"/>
      <c r="O759" s="138"/>
      <c r="P759" s="137"/>
      <c r="Q759" s="137"/>
      <c r="R759" s="139"/>
      <c r="T759" s="134"/>
      <c r="U759" s="135"/>
    </row>
    <row r="760" spans="12:21" x14ac:dyDescent="0.25">
      <c r="L760" s="137"/>
      <c r="M760" s="137"/>
      <c r="N760" s="137"/>
      <c r="O760" s="138"/>
      <c r="P760" s="137"/>
      <c r="Q760" s="137"/>
      <c r="R760" s="139"/>
      <c r="T760" s="134"/>
      <c r="U760" s="135"/>
    </row>
    <row r="761" spans="12:21" x14ac:dyDescent="0.25">
      <c r="L761" s="137"/>
      <c r="M761" s="137"/>
      <c r="N761" s="137"/>
      <c r="O761" s="138"/>
      <c r="P761" s="137"/>
      <c r="Q761" s="137"/>
      <c r="R761" s="139"/>
      <c r="T761" s="134"/>
      <c r="U761" s="135"/>
    </row>
    <row r="762" spans="12:21" x14ac:dyDescent="0.25">
      <c r="L762" s="137"/>
      <c r="M762" s="137"/>
      <c r="N762" s="137"/>
      <c r="O762" s="138"/>
      <c r="P762" s="137"/>
      <c r="Q762" s="137"/>
      <c r="R762" s="139"/>
      <c r="T762" s="134"/>
      <c r="U762" s="135"/>
    </row>
    <row r="763" spans="12:21" x14ac:dyDescent="0.25">
      <c r="L763" s="137"/>
      <c r="M763" s="137"/>
      <c r="N763" s="137"/>
      <c r="O763" s="138"/>
      <c r="P763" s="137"/>
      <c r="Q763" s="137"/>
      <c r="R763" s="139"/>
      <c r="T763" s="134"/>
      <c r="U763" s="135"/>
    </row>
    <row r="764" spans="12:21" x14ac:dyDescent="0.25">
      <c r="L764" s="137"/>
      <c r="M764" s="137"/>
      <c r="N764" s="137"/>
      <c r="O764" s="138"/>
      <c r="P764" s="137"/>
      <c r="Q764" s="137"/>
      <c r="R764" s="139"/>
      <c r="T764" s="134"/>
      <c r="U764" s="135"/>
    </row>
    <row r="765" spans="12:21" x14ac:dyDescent="0.25">
      <c r="L765" s="137"/>
      <c r="M765" s="137"/>
      <c r="N765" s="137"/>
      <c r="O765" s="138"/>
      <c r="P765" s="137"/>
      <c r="Q765" s="137"/>
      <c r="R765" s="139"/>
      <c r="T765" s="134"/>
      <c r="U765" s="135"/>
    </row>
    <row r="766" spans="12:21" x14ac:dyDescent="0.25">
      <c r="L766" s="137"/>
      <c r="M766" s="137"/>
      <c r="N766" s="137"/>
      <c r="O766" s="138"/>
      <c r="P766" s="137"/>
      <c r="Q766" s="137"/>
      <c r="R766" s="139"/>
      <c r="T766" s="134"/>
      <c r="U766" s="135"/>
    </row>
    <row r="767" spans="12:21" x14ac:dyDescent="0.25">
      <c r="L767" s="137"/>
      <c r="M767" s="137"/>
      <c r="N767" s="137"/>
      <c r="O767" s="138"/>
      <c r="P767" s="137"/>
      <c r="Q767" s="137"/>
      <c r="R767" s="139"/>
      <c r="T767" s="134"/>
      <c r="U767" s="135"/>
    </row>
    <row r="768" spans="12:21" x14ac:dyDescent="0.25">
      <c r="L768" s="137"/>
      <c r="M768" s="137"/>
      <c r="N768" s="137"/>
      <c r="O768" s="138"/>
      <c r="P768" s="137"/>
      <c r="Q768" s="137"/>
      <c r="R768" s="139"/>
      <c r="T768" s="134"/>
      <c r="U768" s="135"/>
    </row>
    <row r="769" spans="12:21" x14ac:dyDescent="0.25">
      <c r="L769" s="137"/>
      <c r="M769" s="137"/>
      <c r="N769" s="137"/>
      <c r="O769" s="138"/>
      <c r="P769" s="137"/>
      <c r="Q769" s="137"/>
      <c r="R769" s="139"/>
      <c r="T769" s="134"/>
      <c r="U769" s="135"/>
    </row>
    <row r="770" spans="12:21" x14ac:dyDescent="0.25">
      <c r="L770" s="137"/>
      <c r="M770" s="137"/>
      <c r="N770" s="137"/>
      <c r="O770" s="138"/>
      <c r="P770" s="137"/>
      <c r="Q770" s="137"/>
      <c r="R770" s="139"/>
      <c r="T770" s="134"/>
      <c r="U770" s="135"/>
    </row>
    <row r="771" spans="12:21" x14ac:dyDescent="0.25">
      <c r="L771" s="137"/>
      <c r="M771" s="137"/>
      <c r="N771" s="137"/>
      <c r="O771" s="138"/>
      <c r="P771" s="137"/>
      <c r="Q771" s="137"/>
      <c r="R771" s="139"/>
      <c r="T771" s="134"/>
      <c r="U771" s="135"/>
    </row>
    <row r="772" spans="12:21" x14ac:dyDescent="0.25">
      <c r="L772" s="137"/>
      <c r="M772" s="137"/>
      <c r="N772" s="137"/>
      <c r="O772" s="138"/>
      <c r="P772" s="137"/>
      <c r="Q772" s="137"/>
      <c r="R772" s="139"/>
      <c r="T772" s="134"/>
      <c r="U772" s="135"/>
    </row>
    <row r="773" spans="12:21" x14ac:dyDescent="0.25">
      <c r="L773" s="137"/>
      <c r="M773" s="137"/>
      <c r="N773" s="137"/>
      <c r="O773" s="138"/>
      <c r="P773" s="137"/>
      <c r="Q773" s="137"/>
      <c r="R773" s="139"/>
      <c r="T773" s="134"/>
      <c r="U773" s="135"/>
    </row>
    <row r="774" spans="12:21" x14ac:dyDescent="0.25">
      <c r="L774" s="137"/>
      <c r="M774" s="137"/>
      <c r="N774" s="137"/>
      <c r="O774" s="138"/>
      <c r="P774" s="137"/>
      <c r="Q774" s="137"/>
      <c r="R774" s="139"/>
      <c r="T774" s="134"/>
      <c r="U774" s="135"/>
    </row>
    <row r="775" spans="12:21" x14ac:dyDescent="0.25">
      <c r="L775" s="137"/>
      <c r="M775" s="137"/>
      <c r="N775" s="137"/>
      <c r="O775" s="138"/>
      <c r="P775" s="137"/>
      <c r="Q775" s="137"/>
      <c r="R775" s="139"/>
      <c r="T775" s="134"/>
      <c r="U775" s="135"/>
    </row>
    <row r="776" spans="12:21" x14ac:dyDescent="0.25">
      <c r="L776" s="137"/>
      <c r="M776" s="137"/>
      <c r="N776" s="137"/>
      <c r="O776" s="138"/>
      <c r="P776" s="137"/>
      <c r="Q776" s="137"/>
      <c r="R776" s="139"/>
      <c r="T776" s="134"/>
      <c r="U776" s="135"/>
    </row>
    <row r="777" spans="12:21" x14ac:dyDescent="0.25">
      <c r="L777" s="137"/>
      <c r="M777" s="137"/>
      <c r="N777" s="137"/>
      <c r="O777" s="138"/>
      <c r="P777" s="137"/>
      <c r="Q777" s="137"/>
      <c r="R777" s="139"/>
      <c r="T777" s="134"/>
      <c r="U777" s="135"/>
    </row>
    <row r="778" spans="12:21" x14ac:dyDescent="0.25">
      <c r="L778" s="137"/>
      <c r="M778" s="137"/>
      <c r="N778" s="137"/>
      <c r="O778" s="138"/>
      <c r="P778" s="137"/>
      <c r="Q778" s="137"/>
      <c r="R778" s="139"/>
      <c r="T778" s="134"/>
      <c r="U778" s="135"/>
    </row>
    <row r="779" spans="12:21" x14ac:dyDescent="0.25">
      <c r="L779" s="137"/>
      <c r="M779" s="137"/>
      <c r="N779" s="137"/>
      <c r="O779" s="138"/>
      <c r="P779" s="137"/>
      <c r="Q779" s="137"/>
      <c r="R779" s="139"/>
      <c r="T779" s="134"/>
      <c r="U779" s="135"/>
    </row>
    <row r="780" spans="12:21" x14ac:dyDescent="0.25">
      <c r="L780" s="137"/>
      <c r="M780" s="137"/>
      <c r="N780" s="137"/>
      <c r="O780" s="138"/>
      <c r="P780" s="137"/>
      <c r="Q780" s="137"/>
      <c r="R780" s="139"/>
      <c r="T780" s="134"/>
      <c r="U780" s="135"/>
    </row>
    <row r="781" spans="12:21" x14ac:dyDescent="0.25">
      <c r="L781" s="137"/>
      <c r="M781" s="137"/>
      <c r="N781" s="137"/>
      <c r="O781" s="138"/>
      <c r="P781" s="137"/>
      <c r="Q781" s="137"/>
      <c r="R781" s="139"/>
      <c r="T781" s="134"/>
      <c r="U781" s="135"/>
    </row>
    <row r="782" spans="12:21" x14ac:dyDescent="0.25">
      <c r="L782" s="137"/>
      <c r="M782" s="137"/>
      <c r="N782" s="137"/>
      <c r="O782" s="138"/>
      <c r="P782" s="137"/>
      <c r="Q782" s="137"/>
      <c r="R782" s="139"/>
      <c r="T782" s="134"/>
      <c r="U782" s="135"/>
    </row>
    <row r="783" spans="12:21" x14ac:dyDescent="0.25">
      <c r="L783" s="137"/>
      <c r="M783" s="137"/>
      <c r="N783" s="137"/>
      <c r="O783" s="138"/>
      <c r="P783" s="137"/>
      <c r="Q783" s="137"/>
      <c r="R783" s="139"/>
      <c r="T783" s="134"/>
      <c r="U783" s="135"/>
    </row>
    <row r="784" spans="12:21" x14ac:dyDescent="0.25">
      <c r="L784" s="137"/>
      <c r="M784" s="137"/>
      <c r="N784" s="137"/>
      <c r="O784" s="138"/>
      <c r="P784" s="137"/>
      <c r="Q784" s="137"/>
      <c r="R784" s="139"/>
      <c r="T784" s="134"/>
      <c r="U784" s="135"/>
    </row>
    <row r="785" spans="12:21" x14ac:dyDescent="0.25">
      <c r="L785" s="137"/>
      <c r="M785" s="137"/>
      <c r="N785" s="137"/>
      <c r="O785" s="138"/>
      <c r="P785" s="137"/>
      <c r="Q785" s="137"/>
      <c r="R785" s="139"/>
      <c r="T785" s="134"/>
      <c r="U785" s="135"/>
    </row>
    <row r="786" spans="12:21" x14ac:dyDescent="0.25">
      <c r="L786" s="137"/>
      <c r="M786" s="137"/>
      <c r="N786" s="137"/>
      <c r="O786" s="138"/>
      <c r="P786" s="137"/>
      <c r="Q786" s="137"/>
      <c r="R786" s="139"/>
      <c r="T786" s="134"/>
      <c r="U786" s="135"/>
    </row>
    <row r="787" spans="12:21" x14ac:dyDescent="0.25">
      <c r="L787" s="137"/>
      <c r="M787" s="137"/>
      <c r="N787" s="137"/>
      <c r="O787" s="138"/>
      <c r="P787" s="137"/>
      <c r="Q787" s="137"/>
      <c r="R787" s="139"/>
      <c r="T787" s="134"/>
      <c r="U787" s="135"/>
    </row>
    <row r="788" spans="12:21" x14ac:dyDescent="0.25">
      <c r="L788" s="137"/>
      <c r="M788" s="137"/>
      <c r="N788" s="137"/>
      <c r="O788" s="138"/>
      <c r="P788" s="137"/>
      <c r="Q788" s="137"/>
      <c r="R788" s="139"/>
      <c r="T788" s="134"/>
      <c r="U788" s="135"/>
    </row>
    <row r="789" spans="12:21" x14ac:dyDescent="0.25">
      <c r="L789" s="137"/>
      <c r="M789" s="137"/>
      <c r="N789" s="137"/>
      <c r="O789" s="138"/>
      <c r="P789" s="137"/>
      <c r="Q789" s="137"/>
      <c r="R789" s="139"/>
      <c r="T789" s="134"/>
      <c r="U789" s="135"/>
    </row>
    <row r="790" spans="12:21" x14ac:dyDescent="0.25">
      <c r="L790" s="137"/>
      <c r="M790" s="137"/>
      <c r="N790" s="137"/>
      <c r="O790" s="138"/>
      <c r="P790" s="137"/>
      <c r="Q790" s="137"/>
      <c r="R790" s="139"/>
      <c r="T790" s="134"/>
      <c r="U790" s="135"/>
    </row>
    <row r="791" spans="12:21" x14ac:dyDescent="0.25">
      <c r="L791" s="137"/>
      <c r="M791" s="137"/>
      <c r="N791" s="137"/>
      <c r="O791" s="138"/>
      <c r="P791" s="137"/>
      <c r="Q791" s="137"/>
      <c r="R791" s="139"/>
      <c r="T791" s="134"/>
      <c r="U791" s="135"/>
    </row>
    <row r="792" spans="12:21" x14ac:dyDescent="0.25">
      <c r="L792" s="137"/>
      <c r="M792" s="137"/>
      <c r="N792" s="137"/>
      <c r="O792" s="138"/>
      <c r="P792" s="137"/>
      <c r="Q792" s="137"/>
      <c r="R792" s="139"/>
      <c r="T792" s="134"/>
      <c r="U792" s="135"/>
    </row>
    <row r="793" spans="12:21" x14ac:dyDescent="0.25">
      <c r="L793" s="137"/>
      <c r="M793" s="137"/>
      <c r="N793" s="137"/>
      <c r="O793" s="138"/>
      <c r="P793" s="137"/>
      <c r="Q793" s="137"/>
      <c r="R793" s="139"/>
      <c r="T793" s="134"/>
      <c r="U793" s="135"/>
    </row>
    <row r="794" spans="12:21" x14ac:dyDescent="0.25">
      <c r="L794" s="137"/>
      <c r="M794" s="137"/>
      <c r="N794" s="137"/>
      <c r="O794" s="138"/>
      <c r="P794" s="137"/>
      <c r="Q794" s="137"/>
      <c r="R794" s="139"/>
      <c r="T794" s="134"/>
      <c r="U794" s="135"/>
    </row>
    <row r="795" spans="12:21" x14ac:dyDescent="0.25">
      <c r="L795" s="137"/>
      <c r="M795" s="137"/>
      <c r="N795" s="137"/>
      <c r="O795" s="138"/>
      <c r="P795" s="137"/>
      <c r="Q795" s="137"/>
      <c r="R795" s="139"/>
      <c r="T795" s="134"/>
      <c r="U795" s="135"/>
    </row>
    <row r="796" spans="12:21" x14ac:dyDescent="0.25">
      <c r="L796" s="137"/>
      <c r="M796" s="137"/>
      <c r="N796" s="137"/>
      <c r="O796" s="138"/>
      <c r="P796" s="137"/>
      <c r="Q796" s="137"/>
      <c r="R796" s="139"/>
      <c r="T796" s="134"/>
      <c r="U796" s="135"/>
    </row>
    <row r="797" spans="12:21" x14ac:dyDescent="0.25">
      <c r="L797" s="137"/>
      <c r="M797" s="137"/>
      <c r="N797" s="137"/>
      <c r="O797" s="138"/>
      <c r="P797" s="137"/>
      <c r="Q797" s="137"/>
      <c r="R797" s="139"/>
      <c r="T797" s="134"/>
      <c r="U797" s="135"/>
    </row>
    <row r="798" spans="12:21" x14ac:dyDescent="0.25">
      <c r="L798" s="137"/>
      <c r="M798" s="137"/>
      <c r="N798" s="137"/>
      <c r="O798" s="138"/>
      <c r="P798" s="137"/>
      <c r="Q798" s="137"/>
      <c r="R798" s="139"/>
      <c r="T798" s="134"/>
      <c r="U798" s="135"/>
    </row>
    <row r="799" spans="12:21" x14ac:dyDescent="0.25">
      <c r="L799" s="137"/>
      <c r="M799" s="137"/>
      <c r="N799" s="137"/>
      <c r="O799" s="138"/>
      <c r="P799" s="137"/>
      <c r="Q799" s="137"/>
      <c r="R799" s="139"/>
      <c r="T799" s="134"/>
      <c r="U799" s="135"/>
    </row>
    <row r="800" spans="12:21" x14ac:dyDescent="0.25">
      <c r="L800" s="137"/>
      <c r="M800" s="137"/>
      <c r="N800" s="137"/>
      <c r="O800" s="138"/>
      <c r="P800" s="137"/>
      <c r="Q800" s="137"/>
      <c r="R800" s="139"/>
      <c r="T800" s="134"/>
      <c r="U800" s="135"/>
    </row>
    <row r="801" spans="12:21" x14ac:dyDescent="0.25">
      <c r="L801" s="137"/>
      <c r="M801" s="137"/>
      <c r="N801" s="137"/>
      <c r="O801" s="138"/>
      <c r="P801" s="137"/>
      <c r="Q801" s="137"/>
      <c r="R801" s="139"/>
      <c r="T801" s="134"/>
      <c r="U801" s="135"/>
    </row>
    <row r="802" spans="12:21" x14ac:dyDescent="0.25">
      <c r="L802" s="137"/>
      <c r="M802" s="137"/>
      <c r="N802" s="137"/>
      <c r="O802" s="138"/>
      <c r="P802" s="137"/>
      <c r="Q802" s="137"/>
      <c r="R802" s="139"/>
      <c r="T802" s="134"/>
      <c r="U802" s="135"/>
    </row>
    <row r="803" spans="12:21" x14ac:dyDescent="0.25">
      <c r="L803" s="137"/>
      <c r="M803" s="137"/>
      <c r="N803" s="137"/>
      <c r="O803" s="138"/>
      <c r="P803" s="137"/>
      <c r="Q803" s="137"/>
      <c r="R803" s="139"/>
      <c r="T803" s="134"/>
      <c r="U803" s="135"/>
    </row>
    <row r="804" spans="12:21" x14ac:dyDescent="0.25">
      <c r="L804" s="137"/>
      <c r="M804" s="137"/>
      <c r="N804" s="137"/>
      <c r="O804" s="138"/>
      <c r="P804" s="137"/>
      <c r="Q804" s="137"/>
      <c r="R804" s="139"/>
      <c r="T804" s="134"/>
      <c r="U804" s="135"/>
    </row>
    <row r="805" spans="12:21" x14ac:dyDescent="0.25">
      <c r="L805" s="137"/>
      <c r="M805" s="137"/>
      <c r="N805" s="137"/>
      <c r="O805" s="138"/>
      <c r="P805" s="137"/>
      <c r="Q805" s="137"/>
      <c r="R805" s="139"/>
      <c r="T805" s="134"/>
      <c r="U805" s="135"/>
    </row>
    <row r="806" spans="12:21" x14ac:dyDescent="0.25">
      <c r="L806" s="137"/>
      <c r="M806" s="137"/>
      <c r="N806" s="137"/>
      <c r="O806" s="138"/>
      <c r="P806" s="137"/>
      <c r="Q806" s="137"/>
      <c r="R806" s="139"/>
      <c r="T806" s="134"/>
      <c r="U806" s="135"/>
    </row>
    <row r="807" spans="12:21" x14ac:dyDescent="0.25">
      <c r="L807" s="137"/>
      <c r="M807" s="137"/>
      <c r="N807" s="137"/>
      <c r="O807" s="138"/>
      <c r="P807" s="137"/>
      <c r="Q807" s="137"/>
      <c r="R807" s="139"/>
      <c r="T807" s="134"/>
      <c r="U807" s="135"/>
    </row>
    <row r="808" spans="12:21" x14ac:dyDescent="0.25">
      <c r="L808" s="137"/>
      <c r="M808" s="137"/>
      <c r="N808" s="137"/>
      <c r="O808" s="138"/>
      <c r="P808" s="137"/>
      <c r="Q808" s="137"/>
      <c r="R808" s="139"/>
      <c r="T808" s="134"/>
      <c r="U808" s="135"/>
    </row>
    <row r="809" spans="12:21" x14ac:dyDescent="0.25">
      <c r="L809" s="137"/>
      <c r="M809" s="137"/>
      <c r="N809" s="137"/>
      <c r="O809" s="138"/>
      <c r="P809" s="137"/>
      <c r="Q809" s="137"/>
      <c r="R809" s="139"/>
      <c r="T809" s="134"/>
      <c r="U809" s="135"/>
    </row>
    <row r="810" spans="12:21" x14ac:dyDescent="0.25">
      <c r="L810" s="137"/>
      <c r="M810" s="137"/>
      <c r="N810" s="137"/>
      <c r="O810" s="138"/>
      <c r="P810" s="137"/>
      <c r="Q810" s="137"/>
      <c r="R810" s="139"/>
      <c r="T810" s="134"/>
      <c r="U810" s="135"/>
    </row>
    <row r="811" spans="12:21" x14ac:dyDescent="0.25">
      <c r="L811" s="137"/>
      <c r="M811" s="137"/>
      <c r="N811" s="137"/>
      <c r="O811" s="138"/>
      <c r="P811" s="137"/>
      <c r="Q811" s="137"/>
      <c r="R811" s="139"/>
      <c r="T811" s="134"/>
      <c r="U811" s="135"/>
    </row>
    <row r="812" spans="12:21" x14ac:dyDescent="0.25">
      <c r="L812" s="137"/>
      <c r="M812" s="137"/>
      <c r="N812" s="137"/>
      <c r="O812" s="138"/>
      <c r="P812" s="137"/>
      <c r="Q812" s="137"/>
      <c r="R812" s="139"/>
      <c r="T812" s="134"/>
      <c r="U812" s="135"/>
    </row>
    <row r="813" spans="12:21" x14ac:dyDescent="0.25">
      <c r="L813" s="137"/>
      <c r="M813" s="137"/>
      <c r="N813" s="137"/>
      <c r="O813" s="138"/>
      <c r="P813" s="137"/>
      <c r="Q813" s="137"/>
      <c r="R813" s="139"/>
      <c r="T813" s="134"/>
      <c r="U813" s="135"/>
    </row>
    <row r="814" spans="12:21" x14ac:dyDescent="0.25">
      <c r="L814" s="137"/>
      <c r="M814" s="137"/>
      <c r="N814" s="137"/>
      <c r="O814" s="138"/>
      <c r="P814" s="137"/>
      <c r="Q814" s="137"/>
      <c r="R814" s="139"/>
      <c r="T814" s="134"/>
      <c r="U814" s="135"/>
    </row>
    <row r="815" spans="12:21" x14ac:dyDescent="0.25">
      <c r="L815" s="137"/>
      <c r="M815" s="137"/>
      <c r="N815" s="137"/>
      <c r="O815" s="138"/>
      <c r="P815" s="137"/>
      <c r="Q815" s="137"/>
      <c r="R815" s="139"/>
      <c r="T815" s="134"/>
      <c r="U815" s="135"/>
    </row>
    <row r="816" spans="12:21" x14ac:dyDescent="0.25">
      <c r="L816" s="137"/>
      <c r="M816" s="137"/>
      <c r="N816" s="137"/>
      <c r="O816" s="138"/>
      <c r="P816" s="137"/>
      <c r="Q816" s="137"/>
      <c r="R816" s="139"/>
      <c r="T816" s="134"/>
      <c r="U816" s="135"/>
    </row>
    <row r="817" spans="12:21" x14ac:dyDescent="0.25">
      <c r="L817" s="137"/>
      <c r="M817" s="137"/>
      <c r="N817" s="137"/>
      <c r="O817" s="138"/>
      <c r="P817" s="137"/>
      <c r="Q817" s="137"/>
      <c r="R817" s="139"/>
      <c r="T817" s="134"/>
      <c r="U817" s="135"/>
    </row>
    <row r="818" spans="12:21" x14ac:dyDescent="0.25">
      <c r="L818" s="137"/>
      <c r="M818" s="137"/>
      <c r="N818" s="137"/>
      <c r="O818" s="138"/>
      <c r="P818" s="137"/>
      <c r="Q818" s="137"/>
      <c r="R818" s="139"/>
      <c r="T818" s="134"/>
      <c r="U818" s="135"/>
    </row>
    <row r="819" spans="12:21" x14ac:dyDescent="0.25">
      <c r="L819" s="137"/>
      <c r="M819" s="137"/>
      <c r="N819" s="137"/>
      <c r="O819" s="138"/>
      <c r="P819" s="137"/>
      <c r="Q819" s="137"/>
      <c r="R819" s="139"/>
      <c r="T819" s="134"/>
      <c r="U819" s="135"/>
    </row>
    <row r="820" spans="12:21" x14ac:dyDescent="0.25">
      <c r="L820" s="137"/>
      <c r="M820" s="137"/>
      <c r="N820" s="137"/>
      <c r="O820" s="138"/>
      <c r="P820" s="137"/>
      <c r="Q820" s="137"/>
      <c r="R820" s="139"/>
      <c r="T820" s="134"/>
      <c r="U820" s="135"/>
    </row>
    <row r="821" spans="12:21" x14ac:dyDescent="0.25">
      <c r="L821" s="137"/>
      <c r="M821" s="137"/>
      <c r="N821" s="137"/>
      <c r="O821" s="138"/>
      <c r="P821" s="137"/>
      <c r="Q821" s="137"/>
      <c r="R821" s="139"/>
      <c r="T821" s="134"/>
      <c r="U821" s="135"/>
    </row>
    <row r="822" spans="12:21" x14ac:dyDescent="0.25">
      <c r="L822" s="137"/>
      <c r="M822" s="137"/>
      <c r="N822" s="137"/>
      <c r="O822" s="138"/>
      <c r="P822" s="137"/>
      <c r="Q822" s="137"/>
      <c r="R822" s="139"/>
      <c r="T822" s="134"/>
      <c r="U822" s="135"/>
    </row>
    <row r="823" spans="12:21" x14ac:dyDescent="0.25">
      <c r="L823" s="137"/>
      <c r="M823" s="137"/>
      <c r="N823" s="137"/>
      <c r="O823" s="138"/>
      <c r="P823" s="137"/>
      <c r="Q823" s="137"/>
      <c r="R823" s="139"/>
      <c r="T823" s="134"/>
      <c r="U823" s="135"/>
    </row>
    <row r="824" spans="12:21" x14ac:dyDescent="0.25">
      <c r="L824" s="137"/>
      <c r="M824" s="137"/>
      <c r="N824" s="137"/>
      <c r="O824" s="138"/>
      <c r="P824" s="137"/>
      <c r="Q824" s="137"/>
      <c r="R824" s="139"/>
      <c r="T824" s="134"/>
      <c r="U824" s="135"/>
    </row>
    <row r="825" spans="12:21" x14ac:dyDescent="0.25">
      <c r="L825" s="137"/>
      <c r="M825" s="137"/>
      <c r="N825" s="137"/>
      <c r="O825" s="138"/>
      <c r="P825" s="137"/>
      <c r="Q825" s="137"/>
      <c r="R825" s="139"/>
      <c r="T825" s="134"/>
      <c r="U825" s="135"/>
    </row>
    <row r="826" spans="12:21" x14ac:dyDescent="0.25">
      <c r="L826" s="137"/>
      <c r="M826" s="137"/>
      <c r="N826" s="137"/>
      <c r="O826" s="138"/>
      <c r="P826" s="137"/>
      <c r="Q826" s="137"/>
      <c r="R826" s="139"/>
      <c r="T826" s="134"/>
      <c r="U826" s="135"/>
    </row>
    <row r="827" spans="12:21" x14ac:dyDescent="0.25">
      <c r="L827" s="137"/>
      <c r="M827" s="137"/>
      <c r="N827" s="137"/>
      <c r="O827" s="138"/>
      <c r="P827" s="137"/>
      <c r="Q827" s="137"/>
      <c r="R827" s="139"/>
      <c r="T827" s="134"/>
      <c r="U827" s="135"/>
    </row>
    <row r="828" spans="12:21" x14ac:dyDescent="0.25">
      <c r="L828" s="137"/>
      <c r="M828" s="137"/>
      <c r="N828" s="137"/>
      <c r="O828" s="138"/>
      <c r="P828" s="137"/>
      <c r="Q828" s="137"/>
      <c r="R828" s="139"/>
      <c r="T828" s="134"/>
      <c r="U828" s="135"/>
    </row>
    <row r="829" spans="12:21" x14ac:dyDescent="0.25">
      <c r="L829" s="137"/>
      <c r="M829" s="137"/>
      <c r="N829" s="137"/>
      <c r="O829" s="138"/>
      <c r="P829" s="137"/>
      <c r="Q829" s="137"/>
      <c r="R829" s="139"/>
      <c r="T829" s="134"/>
      <c r="U829" s="135"/>
    </row>
    <row r="830" spans="12:21" x14ac:dyDescent="0.25">
      <c r="L830" s="137"/>
      <c r="M830" s="137"/>
      <c r="N830" s="137"/>
      <c r="O830" s="138"/>
      <c r="P830" s="137"/>
      <c r="Q830" s="137"/>
      <c r="R830" s="139"/>
      <c r="T830" s="134"/>
      <c r="U830" s="135"/>
    </row>
    <row r="831" spans="12:21" x14ac:dyDescent="0.25">
      <c r="L831" s="137"/>
      <c r="M831" s="137"/>
      <c r="N831" s="137"/>
      <c r="O831" s="138"/>
      <c r="P831" s="137"/>
      <c r="Q831" s="137"/>
      <c r="R831" s="139"/>
      <c r="T831" s="134"/>
      <c r="U831" s="135"/>
    </row>
    <row r="832" spans="12:21" x14ac:dyDescent="0.25">
      <c r="L832" s="137"/>
      <c r="M832" s="137"/>
      <c r="N832" s="137"/>
      <c r="O832" s="138"/>
      <c r="P832" s="137"/>
      <c r="Q832" s="137"/>
      <c r="R832" s="139"/>
      <c r="T832" s="134"/>
      <c r="U832" s="135"/>
    </row>
    <row r="833" spans="12:21" x14ac:dyDescent="0.25">
      <c r="L833" s="137"/>
      <c r="M833" s="137"/>
      <c r="N833" s="137"/>
      <c r="O833" s="138"/>
      <c r="P833" s="137"/>
      <c r="Q833" s="137"/>
      <c r="R833" s="139"/>
      <c r="T833" s="134"/>
      <c r="U833" s="135"/>
    </row>
    <row r="834" spans="12:21" x14ac:dyDescent="0.25">
      <c r="L834" s="137"/>
      <c r="M834" s="137"/>
      <c r="N834" s="137"/>
      <c r="O834" s="138"/>
      <c r="P834" s="137"/>
      <c r="Q834" s="137"/>
      <c r="R834" s="139"/>
      <c r="T834" s="134"/>
      <c r="U834" s="135"/>
    </row>
    <row r="835" spans="12:21" x14ac:dyDescent="0.25">
      <c r="L835" s="137"/>
      <c r="M835" s="137"/>
      <c r="N835" s="137"/>
      <c r="O835" s="138"/>
      <c r="P835" s="137"/>
      <c r="Q835" s="137"/>
      <c r="R835" s="139"/>
      <c r="T835" s="134"/>
      <c r="U835" s="135"/>
    </row>
    <row r="836" spans="12:21" x14ac:dyDescent="0.25">
      <c r="L836" s="137"/>
      <c r="M836" s="137"/>
      <c r="N836" s="137"/>
      <c r="O836" s="138"/>
      <c r="P836" s="137"/>
      <c r="Q836" s="137"/>
      <c r="R836" s="139"/>
      <c r="T836" s="134"/>
      <c r="U836" s="135"/>
    </row>
    <row r="837" spans="12:21" x14ac:dyDescent="0.25">
      <c r="L837" s="137"/>
      <c r="M837" s="137"/>
      <c r="N837" s="137"/>
      <c r="O837" s="138"/>
      <c r="P837" s="137"/>
      <c r="Q837" s="137"/>
      <c r="R837" s="139"/>
      <c r="T837" s="134"/>
      <c r="U837" s="135"/>
    </row>
    <row r="838" spans="12:21" x14ac:dyDescent="0.25">
      <c r="L838" s="137"/>
      <c r="M838" s="137"/>
      <c r="N838" s="137"/>
      <c r="O838" s="138"/>
      <c r="P838" s="137"/>
      <c r="Q838" s="137"/>
      <c r="R838" s="139"/>
      <c r="T838" s="134"/>
      <c r="U838" s="135"/>
    </row>
    <row r="839" spans="12:21" x14ac:dyDescent="0.25">
      <c r="L839" s="137"/>
      <c r="M839" s="137"/>
      <c r="N839" s="137"/>
      <c r="O839" s="138"/>
      <c r="P839" s="137"/>
      <c r="Q839" s="137"/>
      <c r="R839" s="139"/>
      <c r="T839" s="134"/>
      <c r="U839" s="135"/>
    </row>
    <row r="840" spans="12:21" x14ac:dyDescent="0.25">
      <c r="L840" s="137"/>
      <c r="M840" s="137"/>
      <c r="N840" s="137"/>
      <c r="O840" s="138"/>
      <c r="P840" s="137"/>
      <c r="Q840" s="137"/>
      <c r="R840" s="139"/>
      <c r="T840" s="134"/>
      <c r="U840" s="135"/>
    </row>
    <row r="841" spans="12:21" x14ac:dyDescent="0.25">
      <c r="L841" s="137"/>
      <c r="M841" s="137"/>
      <c r="N841" s="137"/>
      <c r="O841" s="138"/>
      <c r="P841" s="137"/>
      <c r="Q841" s="137"/>
      <c r="R841" s="139"/>
      <c r="T841" s="134"/>
      <c r="U841" s="135"/>
    </row>
    <row r="842" spans="12:21" x14ac:dyDescent="0.25">
      <c r="L842" s="137"/>
      <c r="M842" s="137"/>
      <c r="N842" s="137"/>
      <c r="O842" s="138"/>
      <c r="P842" s="137"/>
      <c r="Q842" s="137"/>
      <c r="R842" s="139"/>
      <c r="T842" s="134"/>
      <c r="U842" s="135"/>
    </row>
    <row r="843" spans="12:21" x14ac:dyDescent="0.25">
      <c r="L843" s="137"/>
      <c r="M843" s="137"/>
      <c r="N843" s="137"/>
      <c r="O843" s="138"/>
      <c r="P843" s="137"/>
      <c r="Q843" s="137"/>
      <c r="R843" s="139"/>
      <c r="T843" s="134"/>
      <c r="U843" s="135"/>
    </row>
    <row r="844" spans="12:21" x14ac:dyDescent="0.25">
      <c r="L844" s="137"/>
      <c r="M844" s="137"/>
      <c r="N844" s="137"/>
      <c r="O844" s="138"/>
      <c r="P844" s="137"/>
      <c r="Q844" s="137"/>
      <c r="R844" s="139"/>
      <c r="T844" s="134"/>
      <c r="U844" s="135"/>
    </row>
    <row r="845" spans="12:21" x14ac:dyDescent="0.25">
      <c r="L845" s="137"/>
      <c r="M845" s="137"/>
      <c r="N845" s="137"/>
      <c r="O845" s="138"/>
      <c r="P845" s="137"/>
      <c r="Q845" s="137"/>
      <c r="R845" s="139"/>
      <c r="T845" s="134"/>
      <c r="U845" s="135"/>
    </row>
    <row r="846" spans="12:21" x14ac:dyDescent="0.25">
      <c r="L846" s="137"/>
      <c r="M846" s="137"/>
      <c r="N846" s="137"/>
      <c r="O846" s="138"/>
      <c r="P846" s="137"/>
      <c r="Q846" s="137"/>
      <c r="R846" s="139"/>
      <c r="T846" s="134"/>
      <c r="U846" s="135"/>
    </row>
    <row r="847" spans="12:21" x14ac:dyDescent="0.25">
      <c r="L847" s="137"/>
      <c r="M847" s="137"/>
      <c r="N847" s="137"/>
      <c r="O847" s="138"/>
      <c r="P847" s="137"/>
      <c r="Q847" s="137"/>
      <c r="R847" s="139"/>
      <c r="T847" s="134"/>
      <c r="U847" s="135"/>
    </row>
    <row r="848" spans="12:21" x14ac:dyDescent="0.25">
      <c r="L848" s="137"/>
      <c r="M848" s="137"/>
      <c r="N848" s="137"/>
      <c r="O848" s="138"/>
      <c r="P848" s="137"/>
      <c r="Q848" s="137"/>
      <c r="R848" s="139"/>
      <c r="T848" s="134"/>
      <c r="U848" s="135"/>
    </row>
    <row r="849" spans="12:21" x14ac:dyDescent="0.25">
      <c r="L849" s="137"/>
      <c r="M849" s="137"/>
      <c r="N849" s="137"/>
      <c r="O849" s="138"/>
      <c r="P849" s="137"/>
      <c r="Q849" s="137"/>
      <c r="R849" s="139"/>
      <c r="T849" s="134"/>
      <c r="U849" s="135"/>
    </row>
    <row r="850" spans="12:21" x14ac:dyDescent="0.25">
      <c r="L850" s="137"/>
      <c r="M850" s="137"/>
      <c r="N850" s="137"/>
      <c r="O850" s="138"/>
      <c r="P850" s="137"/>
      <c r="Q850" s="137"/>
      <c r="R850" s="139"/>
      <c r="T850" s="134"/>
      <c r="U850" s="135"/>
    </row>
    <row r="851" spans="12:21" x14ac:dyDescent="0.25">
      <c r="L851" s="137"/>
      <c r="M851" s="137"/>
      <c r="N851" s="137"/>
      <c r="O851" s="138"/>
      <c r="P851" s="137"/>
      <c r="Q851" s="137"/>
      <c r="R851" s="139"/>
      <c r="T851" s="134"/>
      <c r="U851" s="135"/>
    </row>
    <row r="852" spans="12:21" x14ac:dyDescent="0.25">
      <c r="L852" s="137"/>
      <c r="M852" s="137"/>
      <c r="N852" s="137"/>
      <c r="O852" s="138"/>
      <c r="P852" s="137"/>
      <c r="Q852" s="137"/>
      <c r="R852" s="139"/>
      <c r="T852" s="134"/>
      <c r="U852" s="135"/>
    </row>
    <row r="853" spans="12:21" x14ac:dyDescent="0.25">
      <c r="L853" s="137"/>
      <c r="M853" s="137"/>
      <c r="N853" s="137"/>
      <c r="O853" s="138"/>
      <c r="P853" s="137"/>
      <c r="Q853" s="137"/>
      <c r="R853" s="139"/>
      <c r="T853" s="134"/>
      <c r="U853" s="135"/>
    </row>
    <row r="854" spans="12:21" x14ac:dyDescent="0.25">
      <c r="L854" s="137"/>
      <c r="M854" s="137"/>
      <c r="N854" s="137"/>
      <c r="O854" s="138"/>
      <c r="P854" s="137"/>
      <c r="Q854" s="137"/>
      <c r="R854" s="139"/>
      <c r="T854" s="134"/>
      <c r="U854" s="135"/>
    </row>
    <row r="855" spans="12:21" x14ac:dyDescent="0.25">
      <c r="L855" s="137"/>
      <c r="M855" s="137"/>
      <c r="N855" s="137"/>
      <c r="O855" s="138"/>
      <c r="P855" s="137"/>
      <c r="Q855" s="137"/>
      <c r="R855" s="139"/>
      <c r="T855" s="134"/>
      <c r="U855" s="135"/>
    </row>
    <row r="856" spans="12:21" x14ac:dyDescent="0.25">
      <c r="L856" s="137"/>
      <c r="M856" s="137"/>
      <c r="N856" s="137"/>
      <c r="O856" s="138"/>
      <c r="P856" s="137"/>
      <c r="Q856" s="137"/>
      <c r="R856" s="139"/>
      <c r="T856" s="134"/>
      <c r="U856" s="135"/>
    </row>
    <row r="857" spans="12:21" x14ac:dyDescent="0.25">
      <c r="L857" s="137"/>
      <c r="M857" s="137"/>
      <c r="N857" s="137"/>
      <c r="O857" s="138"/>
      <c r="P857" s="137"/>
      <c r="Q857" s="137"/>
      <c r="R857" s="139"/>
      <c r="T857" s="134"/>
      <c r="U857" s="135"/>
    </row>
    <row r="858" spans="12:21" x14ac:dyDescent="0.25">
      <c r="L858" s="137"/>
      <c r="M858" s="137"/>
      <c r="N858" s="137"/>
      <c r="O858" s="138"/>
      <c r="P858" s="137"/>
      <c r="Q858" s="137"/>
      <c r="R858" s="139"/>
      <c r="T858" s="134"/>
      <c r="U858" s="135"/>
    </row>
    <row r="859" spans="12:21" x14ac:dyDescent="0.25">
      <c r="L859" s="137"/>
      <c r="M859" s="137"/>
      <c r="N859" s="137"/>
      <c r="O859" s="138"/>
      <c r="P859" s="137"/>
      <c r="Q859" s="137"/>
      <c r="R859" s="139"/>
      <c r="T859" s="134"/>
      <c r="U859" s="135"/>
    </row>
    <row r="860" spans="12:21" x14ac:dyDescent="0.25">
      <c r="L860" s="137"/>
      <c r="M860" s="137"/>
      <c r="N860" s="137"/>
      <c r="O860" s="138"/>
      <c r="P860" s="137"/>
      <c r="Q860" s="137"/>
      <c r="R860" s="139"/>
      <c r="T860" s="134"/>
      <c r="U860" s="135"/>
    </row>
    <row r="861" spans="12:21" x14ac:dyDescent="0.25">
      <c r="L861" s="137"/>
      <c r="M861" s="137"/>
      <c r="N861" s="137"/>
      <c r="O861" s="138"/>
      <c r="P861" s="137"/>
      <c r="Q861" s="137"/>
      <c r="R861" s="139"/>
      <c r="T861" s="134"/>
      <c r="U861" s="135"/>
    </row>
    <row r="862" spans="12:21" x14ac:dyDescent="0.25">
      <c r="L862" s="137"/>
      <c r="M862" s="137"/>
      <c r="N862" s="137"/>
      <c r="O862" s="138"/>
      <c r="P862" s="137"/>
      <c r="Q862" s="137"/>
      <c r="R862" s="139"/>
      <c r="T862" s="134"/>
      <c r="U862" s="135"/>
    </row>
    <row r="863" spans="12:21" x14ac:dyDescent="0.25">
      <c r="L863" s="137"/>
      <c r="M863" s="137"/>
      <c r="N863" s="137"/>
      <c r="O863" s="138"/>
      <c r="P863" s="137"/>
      <c r="Q863" s="137"/>
      <c r="R863" s="139"/>
      <c r="T863" s="134"/>
      <c r="U863" s="135"/>
    </row>
    <row r="864" spans="12:21" x14ac:dyDescent="0.25">
      <c r="L864" s="137"/>
      <c r="M864" s="137"/>
      <c r="N864" s="137"/>
      <c r="O864" s="138"/>
      <c r="P864" s="137"/>
      <c r="Q864" s="137"/>
      <c r="R864" s="139"/>
      <c r="T864" s="134"/>
      <c r="U864" s="135"/>
    </row>
    <row r="865" spans="12:21" x14ac:dyDescent="0.25">
      <c r="L865" s="137"/>
      <c r="M865" s="137"/>
      <c r="N865" s="137"/>
      <c r="O865" s="138"/>
      <c r="P865" s="137"/>
      <c r="Q865" s="137"/>
      <c r="R865" s="139"/>
      <c r="T865" s="134"/>
      <c r="U865" s="135"/>
    </row>
    <row r="866" spans="12:21" x14ac:dyDescent="0.25">
      <c r="L866" s="137"/>
      <c r="M866" s="137"/>
      <c r="N866" s="137"/>
      <c r="O866" s="138"/>
      <c r="P866" s="137"/>
      <c r="Q866" s="137"/>
      <c r="R866" s="139"/>
      <c r="T866" s="134"/>
      <c r="U866" s="135"/>
    </row>
    <row r="867" spans="12:21" x14ac:dyDescent="0.25">
      <c r="L867" s="137"/>
      <c r="M867" s="137"/>
      <c r="N867" s="137"/>
      <c r="O867" s="138"/>
      <c r="P867" s="137"/>
      <c r="Q867" s="137"/>
      <c r="R867" s="139"/>
      <c r="T867" s="134"/>
      <c r="U867" s="135"/>
    </row>
    <row r="868" spans="12:21" x14ac:dyDescent="0.25">
      <c r="L868" s="137"/>
      <c r="M868" s="137"/>
      <c r="N868" s="137"/>
      <c r="O868" s="138"/>
      <c r="P868" s="137"/>
      <c r="Q868" s="137"/>
      <c r="R868" s="139"/>
      <c r="T868" s="134"/>
      <c r="U868" s="135"/>
    </row>
    <row r="869" spans="12:21" x14ac:dyDescent="0.25">
      <c r="L869" s="137"/>
      <c r="M869" s="137"/>
      <c r="N869" s="137"/>
      <c r="O869" s="138"/>
      <c r="P869" s="137"/>
      <c r="Q869" s="137"/>
      <c r="R869" s="139"/>
      <c r="T869" s="134"/>
      <c r="U869" s="135"/>
    </row>
    <row r="870" spans="12:21" x14ac:dyDescent="0.25">
      <c r="L870" s="137"/>
      <c r="M870" s="137"/>
      <c r="N870" s="137"/>
      <c r="O870" s="138"/>
      <c r="P870" s="137"/>
      <c r="Q870" s="137"/>
      <c r="R870" s="139"/>
      <c r="T870" s="134"/>
      <c r="U870" s="135"/>
    </row>
    <row r="871" spans="12:21" x14ac:dyDescent="0.25">
      <c r="L871" s="137"/>
      <c r="M871" s="137"/>
      <c r="N871" s="137"/>
      <c r="O871" s="138"/>
      <c r="P871" s="137"/>
      <c r="Q871" s="137"/>
      <c r="R871" s="139"/>
      <c r="T871" s="134"/>
      <c r="U871" s="135"/>
    </row>
    <row r="872" spans="12:21" x14ac:dyDescent="0.25">
      <c r="L872" s="137"/>
      <c r="M872" s="137"/>
      <c r="N872" s="137"/>
      <c r="O872" s="138"/>
      <c r="P872" s="137"/>
      <c r="Q872" s="137"/>
      <c r="R872" s="139"/>
      <c r="T872" s="134"/>
      <c r="U872" s="135"/>
    </row>
    <row r="873" spans="12:21" x14ac:dyDescent="0.25">
      <c r="L873" s="137"/>
      <c r="M873" s="137"/>
      <c r="N873" s="137"/>
      <c r="O873" s="138"/>
      <c r="P873" s="137"/>
      <c r="Q873" s="137"/>
      <c r="R873" s="139"/>
      <c r="T873" s="134"/>
      <c r="U873" s="135"/>
    </row>
    <row r="874" spans="12:21" x14ac:dyDescent="0.25">
      <c r="L874" s="137"/>
      <c r="M874" s="137"/>
      <c r="N874" s="137"/>
      <c r="O874" s="138"/>
      <c r="P874" s="137"/>
      <c r="Q874" s="137"/>
      <c r="R874" s="139"/>
      <c r="T874" s="134"/>
      <c r="U874" s="135"/>
    </row>
    <row r="875" spans="12:21" x14ac:dyDescent="0.25">
      <c r="L875" s="137"/>
      <c r="M875" s="137"/>
      <c r="N875" s="137"/>
      <c r="O875" s="138"/>
      <c r="P875" s="137"/>
      <c r="Q875" s="137"/>
      <c r="R875" s="139"/>
      <c r="T875" s="134"/>
      <c r="U875" s="135"/>
    </row>
    <row r="876" spans="12:21" x14ac:dyDescent="0.25">
      <c r="L876" s="137"/>
      <c r="M876" s="137"/>
      <c r="N876" s="137"/>
      <c r="O876" s="138"/>
      <c r="P876" s="137"/>
      <c r="Q876" s="137"/>
      <c r="R876" s="139"/>
      <c r="T876" s="134"/>
      <c r="U876" s="135"/>
    </row>
    <row r="877" spans="12:21" x14ac:dyDescent="0.25">
      <c r="L877" s="137"/>
      <c r="M877" s="137"/>
      <c r="N877" s="137"/>
      <c r="O877" s="138"/>
      <c r="P877" s="137"/>
      <c r="Q877" s="137"/>
      <c r="R877" s="139"/>
      <c r="T877" s="134"/>
      <c r="U877" s="135"/>
    </row>
    <row r="878" spans="12:21" x14ac:dyDescent="0.25">
      <c r="L878" s="137"/>
      <c r="M878" s="137"/>
      <c r="N878" s="137"/>
      <c r="O878" s="138"/>
      <c r="P878" s="137"/>
      <c r="Q878" s="137"/>
      <c r="R878" s="139"/>
      <c r="T878" s="134"/>
      <c r="U878" s="135"/>
    </row>
    <row r="879" spans="12:21" x14ac:dyDescent="0.25">
      <c r="L879" s="137"/>
      <c r="M879" s="137"/>
      <c r="N879" s="137"/>
      <c r="O879" s="138"/>
      <c r="P879" s="137"/>
      <c r="Q879" s="137"/>
      <c r="R879" s="139"/>
      <c r="T879" s="134"/>
      <c r="U879" s="135"/>
    </row>
    <row r="880" spans="12:21" x14ac:dyDescent="0.25">
      <c r="L880" s="137"/>
      <c r="M880" s="137"/>
      <c r="N880" s="137"/>
      <c r="O880" s="138"/>
      <c r="P880" s="137"/>
      <c r="Q880" s="137"/>
      <c r="R880" s="139"/>
      <c r="T880" s="134"/>
      <c r="U880" s="135"/>
    </row>
    <row r="881" spans="12:21" x14ac:dyDescent="0.25">
      <c r="L881" s="137"/>
      <c r="M881" s="137"/>
      <c r="N881" s="137"/>
      <c r="O881" s="138"/>
      <c r="P881" s="137"/>
      <c r="Q881" s="137"/>
      <c r="R881" s="139"/>
      <c r="T881" s="134"/>
      <c r="U881" s="135"/>
    </row>
    <row r="882" spans="12:21" x14ac:dyDescent="0.25">
      <c r="L882" s="137"/>
      <c r="M882" s="137"/>
      <c r="N882" s="137"/>
      <c r="O882" s="138"/>
      <c r="P882" s="137"/>
      <c r="Q882" s="137"/>
      <c r="R882" s="139"/>
      <c r="T882" s="134"/>
      <c r="U882" s="135"/>
    </row>
    <row r="883" spans="12:21" x14ac:dyDescent="0.25">
      <c r="L883" s="137"/>
      <c r="M883" s="137"/>
      <c r="N883" s="137"/>
      <c r="O883" s="138"/>
      <c r="P883" s="137"/>
      <c r="Q883" s="137"/>
      <c r="R883" s="139"/>
      <c r="T883" s="134"/>
      <c r="U883" s="135"/>
    </row>
    <row r="884" spans="12:21" x14ac:dyDescent="0.25">
      <c r="L884" s="137"/>
      <c r="M884" s="137"/>
      <c r="N884" s="137"/>
      <c r="O884" s="138"/>
      <c r="P884" s="137"/>
      <c r="Q884" s="137"/>
      <c r="R884" s="139"/>
      <c r="T884" s="134"/>
      <c r="U884" s="135"/>
    </row>
    <row r="885" spans="12:21" x14ac:dyDescent="0.25">
      <c r="L885" s="137"/>
      <c r="M885" s="137"/>
      <c r="N885" s="137"/>
      <c r="O885" s="138"/>
      <c r="P885" s="137"/>
      <c r="Q885" s="137"/>
      <c r="R885" s="139"/>
      <c r="T885" s="134"/>
      <c r="U885" s="135"/>
    </row>
    <row r="886" spans="12:21" x14ac:dyDescent="0.25">
      <c r="L886" s="137"/>
      <c r="M886" s="137"/>
      <c r="N886" s="137"/>
      <c r="O886" s="138"/>
      <c r="P886" s="137"/>
      <c r="Q886" s="137"/>
      <c r="R886" s="139"/>
      <c r="T886" s="134"/>
      <c r="U886" s="135"/>
    </row>
    <row r="887" spans="12:21" x14ac:dyDescent="0.25">
      <c r="L887" s="137"/>
      <c r="M887" s="137"/>
      <c r="N887" s="137"/>
      <c r="O887" s="138"/>
      <c r="P887" s="137"/>
      <c r="Q887" s="137"/>
      <c r="R887" s="139"/>
      <c r="T887" s="134"/>
      <c r="U887" s="135"/>
    </row>
    <row r="888" spans="12:21" x14ac:dyDescent="0.25">
      <c r="L888" s="137"/>
      <c r="M888" s="137"/>
      <c r="N888" s="137"/>
      <c r="O888" s="138"/>
      <c r="P888" s="137"/>
      <c r="Q888" s="137"/>
      <c r="R888" s="139"/>
      <c r="T888" s="134"/>
      <c r="U888" s="135"/>
    </row>
    <row r="889" spans="12:21" x14ac:dyDescent="0.25">
      <c r="L889" s="137"/>
      <c r="M889" s="137"/>
      <c r="N889" s="137"/>
      <c r="O889" s="138"/>
      <c r="P889" s="137"/>
      <c r="Q889" s="137"/>
      <c r="R889" s="139"/>
      <c r="T889" s="134"/>
      <c r="U889" s="135"/>
    </row>
    <row r="890" spans="12:21" x14ac:dyDescent="0.25">
      <c r="L890" s="137"/>
      <c r="M890" s="137"/>
      <c r="N890" s="137"/>
      <c r="O890" s="138"/>
      <c r="P890" s="137"/>
      <c r="Q890" s="137"/>
      <c r="R890" s="139"/>
      <c r="T890" s="134"/>
      <c r="U890" s="135"/>
    </row>
    <row r="891" spans="12:21" x14ac:dyDescent="0.25">
      <c r="L891" s="137"/>
      <c r="M891" s="137"/>
      <c r="N891" s="137"/>
      <c r="O891" s="138"/>
      <c r="P891" s="137"/>
      <c r="Q891" s="137"/>
      <c r="R891" s="139"/>
      <c r="T891" s="134"/>
      <c r="U891" s="135"/>
    </row>
    <row r="892" spans="12:21" x14ac:dyDescent="0.25">
      <c r="L892" s="137"/>
      <c r="M892" s="137"/>
      <c r="N892" s="137"/>
      <c r="O892" s="138"/>
      <c r="P892" s="137"/>
      <c r="Q892" s="137"/>
      <c r="R892" s="139"/>
      <c r="T892" s="134"/>
      <c r="U892" s="135"/>
    </row>
    <row r="893" spans="12:21" x14ac:dyDescent="0.25">
      <c r="L893" s="137"/>
      <c r="M893" s="137"/>
      <c r="N893" s="137"/>
      <c r="O893" s="138"/>
      <c r="P893" s="137"/>
      <c r="Q893" s="137"/>
      <c r="R893" s="139"/>
      <c r="T893" s="134"/>
      <c r="U893" s="135"/>
    </row>
    <row r="894" spans="12:21" x14ac:dyDescent="0.25">
      <c r="L894" s="137"/>
      <c r="M894" s="137"/>
      <c r="N894" s="137"/>
      <c r="O894" s="138"/>
      <c r="P894" s="137"/>
      <c r="Q894" s="137"/>
      <c r="R894" s="139"/>
      <c r="T894" s="134"/>
      <c r="U894" s="135"/>
    </row>
    <row r="895" spans="12:21" x14ac:dyDescent="0.25">
      <c r="L895" s="137"/>
      <c r="M895" s="137"/>
      <c r="N895" s="137"/>
      <c r="O895" s="138"/>
      <c r="P895" s="137"/>
      <c r="Q895" s="137"/>
      <c r="R895" s="139"/>
      <c r="T895" s="134"/>
      <c r="U895" s="135"/>
    </row>
    <row r="896" spans="12:21" x14ac:dyDescent="0.25">
      <c r="L896" s="137"/>
      <c r="M896" s="137"/>
      <c r="N896" s="137"/>
      <c r="O896" s="138"/>
      <c r="P896" s="137"/>
      <c r="Q896" s="137"/>
      <c r="R896" s="139"/>
      <c r="T896" s="134"/>
      <c r="U896" s="135"/>
    </row>
    <row r="897" spans="12:21" x14ac:dyDescent="0.25">
      <c r="L897" s="137"/>
      <c r="M897" s="137"/>
      <c r="N897" s="137"/>
      <c r="O897" s="138"/>
      <c r="P897" s="137"/>
      <c r="Q897" s="137"/>
      <c r="R897" s="139"/>
      <c r="T897" s="134"/>
      <c r="U897" s="135"/>
    </row>
    <row r="898" spans="12:21" x14ac:dyDescent="0.25">
      <c r="L898" s="137"/>
      <c r="M898" s="137"/>
      <c r="N898" s="137"/>
      <c r="O898" s="138"/>
      <c r="P898" s="137"/>
      <c r="Q898" s="137"/>
      <c r="R898" s="139"/>
      <c r="T898" s="134"/>
      <c r="U898" s="135"/>
    </row>
    <row r="899" spans="12:21" x14ac:dyDescent="0.25">
      <c r="L899" s="137"/>
      <c r="M899" s="137"/>
      <c r="N899" s="137"/>
      <c r="O899" s="138"/>
      <c r="P899" s="137"/>
      <c r="Q899" s="137"/>
      <c r="R899" s="139"/>
      <c r="T899" s="134"/>
      <c r="U899" s="135"/>
    </row>
    <row r="900" spans="12:21" x14ac:dyDescent="0.25">
      <c r="L900" s="137"/>
      <c r="M900" s="137"/>
      <c r="N900" s="137"/>
      <c r="O900" s="138"/>
      <c r="P900" s="137"/>
      <c r="Q900" s="137"/>
      <c r="R900" s="139"/>
      <c r="T900" s="134"/>
      <c r="U900" s="135"/>
    </row>
    <row r="901" spans="12:21" x14ac:dyDescent="0.25">
      <c r="L901" s="137"/>
      <c r="M901" s="137"/>
      <c r="N901" s="137"/>
      <c r="O901" s="138"/>
      <c r="P901" s="137"/>
      <c r="Q901" s="137"/>
      <c r="R901" s="139"/>
      <c r="T901" s="134"/>
      <c r="U901" s="135"/>
    </row>
    <row r="902" spans="12:21" x14ac:dyDescent="0.25">
      <c r="L902" s="137"/>
      <c r="M902" s="137"/>
      <c r="N902" s="137"/>
      <c r="O902" s="138"/>
      <c r="P902" s="137"/>
      <c r="Q902" s="137"/>
      <c r="R902" s="139"/>
      <c r="T902" s="134"/>
      <c r="U902" s="135"/>
    </row>
    <row r="903" spans="12:21" x14ac:dyDescent="0.25">
      <c r="L903" s="137"/>
      <c r="M903" s="137"/>
      <c r="N903" s="137"/>
      <c r="O903" s="138"/>
      <c r="P903" s="137"/>
      <c r="Q903" s="137"/>
      <c r="R903" s="139"/>
      <c r="T903" s="134"/>
      <c r="U903" s="135"/>
    </row>
    <row r="904" spans="12:21" x14ac:dyDescent="0.25">
      <c r="L904" s="137"/>
      <c r="M904" s="137"/>
      <c r="N904" s="137"/>
      <c r="O904" s="138"/>
      <c r="P904" s="137"/>
      <c r="Q904" s="137"/>
      <c r="R904" s="139"/>
      <c r="T904" s="134"/>
      <c r="U904" s="135"/>
    </row>
    <row r="905" spans="12:21" x14ac:dyDescent="0.25">
      <c r="L905" s="137"/>
      <c r="M905" s="137"/>
      <c r="N905" s="137"/>
      <c r="O905" s="138"/>
      <c r="P905" s="137"/>
      <c r="Q905" s="137"/>
      <c r="R905" s="139"/>
      <c r="T905" s="134"/>
      <c r="U905" s="135"/>
    </row>
    <row r="906" spans="12:21" x14ac:dyDescent="0.25">
      <c r="L906" s="137"/>
      <c r="M906" s="137"/>
      <c r="N906" s="137"/>
      <c r="O906" s="138"/>
      <c r="P906" s="137"/>
      <c r="Q906" s="137"/>
      <c r="R906" s="139"/>
      <c r="T906" s="134"/>
      <c r="U906" s="135"/>
    </row>
    <row r="907" spans="12:21" x14ac:dyDescent="0.25">
      <c r="L907" s="137"/>
      <c r="M907" s="137"/>
      <c r="N907" s="137"/>
      <c r="O907" s="138"/>
      <c r="P907" s="137"/>
      <c r="Q907" s="137"/>
      <c r="R907" s="139"/>
      <c r="T907" s="134"/>
      <c r="U907" s="135"/>
    </row>
    <row r="908" spans="12:21" x14ac:dyDescent="0.25">
      <c r="L908" s="137"/>
      <c r="M908" s="137"/>
      <c r="N908" s="137"/>
      <c r="O908" s="138"/>
      <c r="P908" s="137"/>
      <c r="Q908" s="137"/>
      <c r="R908" s="139"/>
      <c r="T908" s="134"/>
      <c r="U908" s="135"/>
    </row>
    <row r="909" spans="12:21" x14ac:dyDescent="0.25">
      <c r="L909" s="137"/>
      <c r="M909" s="137"/>
      <c r="N909" s="137"/>
      <c r="O909" s="138"/>
      <c r="P909" s="137"/>
      <c r="Q909" s="137"/>
      <c r="R909" s="139"/>
      <c r="T909" s="134"/>
      <c r="U909" s="135"/>
    </row>
    <row r="910" spans="12:21" x14ac:dyDescent="0.25">
      <c r="L910" s="137"/>
      <c r="M910" s="137"/>
      <c r="N910" s="137"/>
      <c r="O910" s="138"/>
      <c r="P910" s="137"/>
      <c r="Q910" s="137"/>
      <c r="R910" s="139"/>
      <c r="T910" s="134"/>
      <c r="U910" s="135"/>
    </row>
    <row r="911" spans="12:21" x14ac:dyDescent="0.25">
      <c r="L911" s="137"/>
      <c r="M911" s="137"/>
      <c r="N911" s="137"/>
      <c r="O911" s="138"/>
      <c r="P911" s="137"/>
      <c r="Q911" s="137"/>
      <c r="R911" s="139"/>
      <c r="T911" s="134"/>
      <c r="U911" s="135"/>
    </row>
    <row r="912" spans="12:21" x14ac:dyDescent="0.25">
      <c r="L912" s="137"/>
      <c r="M912" s="137"/>
      <c r="N912" s="137"/>
      <c r="O912" s="138"/>
      <c r="P912" s="137"/>
      <c r="Q912" s="137"/>
      <c r="R912" s="139"/>
      <c r="T912" s="134"/>
      <c r="U912" s="135"/>
    </row>
    <row r="913" spans="12:21" x14ac:dyDescent="0.25">
      <c r="L913" s="137"/>
      <c r="M913" s="137"/>
      <c r="N913" s="137"/>
      <c r="O913" s="138"/>
      <c r="P913" s="137"/>
      <c r="Q913" s="137"/>
      <c r="R913" s="139"/>
      <c r="T913" s="134"/>
      <c r="U913" s="135"/>
    </row>
    <row r="914" spans="12:21" x14ac:dyDescent="0.25">
      <c r="L914" s="137"/>
      <c r="M914" s="137"/>
      <c r="N914" s="137"/>
      <c r="O914" s="138"/>
      <c r="P914" s="137"/>
      <c r="Q914" s="137"/>
      <c r="R914" s="139"/>
      <c r="T914" s="134"/>
      <c r="U914" s="135"/>
    </row>
    <row r="915" spans="12:21" x14ac:dyDescent="0.25">
      <c r="L915" s="137"/>
      <c r="M915" s="137"/>
      <c r="N915" s="137"/>
      <c r="O915" s="138"/>
      <c r="P915" s="137"/>
      <c r="Q915" s="137"/>
      <c r="R915" s="139"/>
      <c r="T915" s="134"/>
      <c r="U915" s="135"/>
    </row>
    <row r="916" spans="12:21" x14ac:dyDescent="0.25">
      <c r="L916" s="137"/>
      <c r="M916" s="137"/>
      <c r="N916" s="137"/>
      <c r="O916" s="138"/>
      <c r="P916" s="137"/>
      <c r="Q916" s="137"/>
      <c r="R916" s="139"/>
      <c r="T916" s="134"/>
      <c r="U916" s="135"/>
    </row>
    <row r="917" spans="12:21" x14ac:dyDescent="0.25">
      <c r="L917" s="137"/>
      <c r="M917" s="137"/>
      <c r="N917" s="137"/>
      <c r="O917" s="138"/>
      <c r="P917" s="137"/>
      <c r="Q917" s="137"/>
      <c r="R917" s="139"/>
      <c r="T917" s="134"/>
      <c r="U917" s="135"/>
    </row>
    <row r="918" spans="12:21" x14ac:dyDescent="0.25">
      <c r="L918" s="137"/>
      <c r="M918" s="137"/>
      <c r="N918" s="137"/>
      <c r="O918" s="138"/>
      <c r="P918" s="137"/>
      <c r="Q918" s="137"/>
      <c r="R918" s="139"/>
      <c r="T918" s="134"/>
      <c r="U918" s="135"/>
    </row>
    <row r="919" spans="12:21" x14ac:dyDescent="0.25">
      <c r="L919" s="137"/>
      <c r="M919" s="137"/>
      <c r="N919" s="137"/>
      <c r="O919" s="138"/>
      <c r="P919" s="137"/>
      <c r="Q919" s="137"/>
      <c r="R919" s="139"/>
      <c r="T919" s="134"/>
      <c r="U919" s="135"/>
    </row>
    <row r="920" spans="12:21" x14ac:dyDescent="0.25">
      <c r="L920" s="137"/>
      <c r="M920" s="137"/>
      <c r="N920" s="137"/>
      <c r="O920" s="138"/>
      <c r="P920" s="137"/>
      <c r="Q920" s="137"/>
      <c r="R920" s="139"/>
      <c r="T920" s="134"/>
      <c r="U920" s="135"/>
    </row>
    <row r="921" spans="12:21" x14ac:dyDescent="0.25">
      <c r="L921" s="137"/>
      <c r="M921" s="137"/>
      <c r="N921" s="137"/>
      <c r="O921" s="138"/>
      <c r="P921" s="137"/>
      <c r="Q921" s="137"/>
      <c r="R921" s="139"/>
      <c r="T921" s="134"/>
      <c r="U921" s="135"/>
    </row>
    <row r="922" spans="12:21" x14ac:dyDescent="0.25">
      <c r="L922" s="137"/>
      <c r="M922" s="137"/>
      <c r="N922" s="137"/>
      <c r="O922" s="138"/>
      <c r="P922" s="137"/>
      <c r="Q922" s="137"/>
      <c r="R922" s="139"/>
      <c r="T922" s="134"/>
      <c r="U922" s="135"/>
    </row>
    <row r="923" spans="12:21" x14ac:dyDescent="0.25">
      <c r="L923" s="137"/>
      <c r="M923" s="137"/>
      <c r="N923" s="137"/>
      <c r="O923" s="138"/>
      <c r="P923" s="137"/>
      <c r="Q923" s="137"/>
      <c r="R923" s="139"/>
      <c r="T923" s="134"/>
      <c r="U923" s="135"/>
    </row>
    <row r="924" spans="12:21" x14ac:dyDescent="0.25">
      <c r="L924" s="137"/>
      <c r="M924" s="137"/>
      <c r="N924" s="137"/>
      <c r="O924" s="138"/>
      <c r="P924" s="137"/>
      <c r="Q924" s="137"/>
      <c r="R924" s="139"/>
      <c r="T924" s="134"/>
      <c r="U924" s="135"/>
    </row>
    <row r="925" spans="12:21" x14ac:dyDescent="0.25">
      <c r="L925" s="137"/>
      <c r="M925" s="137"/>
      <c r="N925" s="137"/>
      <c r="O925" s="138"/>
      <c r="P925" s="137"/>
      <c r="Q925" s="137"/>
      <c r="R925" s="139"/>
      <c r="T925" s="134"/>
      <c r="U925" s="135"/>
    </row>
    <row r="926" spans="12:21" x14ac:dyDescent="0.25">
      <c r="L926" s="137"/>
      <c r="M926" s="137"/>
      <c r="N926" s="137"/>
      <c r="O926" s="138"/>
      <c r="P926" s="137"/>
      <c r="Q926" s="137"/>
      <c r="R926" s="139"/>
      <c r="T926" s="134"/>
      <c r="U926" s="135"/>
    </row>
    <row r="927" spans="12:21" x14ac:dyDescent="0.25">
      <c r="L927" s="137"/>
      <c r="M927" s="137"/>
      <c r="N927" s="137"/>
      <c r="O927" s="138"/>
      <c r="P927" s="137"/>
      <c r="Q927" s="137"/>
      <c r="R927" s="139"/>
      <c r="T927" s="134"/>
      <c r="U927" s="135"/>
    </row>
    <row r="928" spans="12:21" x14ac:dyDescent="0.25">
      <c r="L928" s="137"/>
      <c r="M928" s="137"/>
      <c r="N928" s="137"/>
      <c r="O928" s="138"/>
      <c r="P928" s="137"/>
      <c r="Q928" s="137"/>
      <c r="R928" s="139"/>
      <c r="T928" s="134"/>
      <c r="U928" s="135"/>
    </row>
    <row r="929" spans="12:21" x14ac:dyDescent="0.25">
      <c r="L929" s="137"/>
      <c r="M929" s="137"/>
      <c r="N929" s="137"/>
      <c r="O929" s="138"/>
      <c r="P929" s="137"/>
      <c r="Q929" s="137"/>
      <c r="R929" s="139"/>
      <c r="T929" s="134"/>
      <c r="U929" s="135"/>
    </row>
    <row r="930" spans="12:21" x14ac:dyDescent="0.25">
      <c r="L930" s="137"/>
      <c r="M930" s="137"/>
      <c r="N930" s="137"/>
      <c r="O930" s="138"/>
      <c r="P930" s="137"/>
      <c r="Q930" s="137"/>
      <c r="R930" s="139"/>
      <c r="T930" s="134"/>
      <c r="U930" s="135"/>
    </row>
    <row r="931" spans="12:21" x14ac:dyDescent="0.25">
      <c r="L931" s="137"/>
      <c r="M931" s="137"/>
      <c r="N931" s="137"/>
      <c r="O931" s="138"/>
      <c r="P931" s="137"/>
      <c r="Q931" s="137"/>
      <c r="R931" s="139"/>
      <c r="T931" s="134"/>
      <c r="U931" s="135"/>
    </row>
    <row r="932" spans="12:21" x14ac:dyDescent="0.25">
      <c r="L932" s="137"/>
      <c r="M932" s="137"/>
      <c r="N932" s="137"/>
      <c r="O932" s="138"/>
      <c r="P932" s="137"/>
      <c r="Q932" s="137"/>
      <c r="R932" s="139"/>
      <c r="T932" s="134"/>
      <c r="U932" s="135"/>
    </row>
    <row r="933" spans="12:21" x14ac:dyDescent="0.25">
      <c r="L933" s="137"/>
      <c r="M933" s="137"/>
      <c r="N933" s="137"/>
      <c r="O933" s="138"/>
      <c r="P933" s="137"/>
      <c r="Q933" s="137"/>
      <c r="R933" s="139"/>
      <c r="T933" s="134"/>
      <c r="U933" s="135"/>
    </row>
    <row r="934" spans="12:21" x14ac:dyDescent="0.25">
      <c r="L934" s="137"/>
      <c r="M934" s="137"/>
      <c r="N934" s="137"/>
      <c r="O934" s="138"/>
      <c r="P934" s="137"/>
      <c r="Q934" s="137"/>
      <c r="R934" s="139"/>
      <c r="T934" s="134"/>
      <c r="U934" s="135"/>
    </row>
    <row r="935" spans="12:21" x14ac:dyDescent="0.25">
      <c r="L935" s="137"/>
      <c r="M935" s="137"/>
      <c r="N935" s="137"/>
      <c r="O935" s="138"/>
      <c r="P935" s="137"/>
      <c r="Q935" s="137"/>
      <c r="R935" s="139"/>
      <c r="T935" s="134"/>
      <c r="U935" s="135"/>
    </row>
    <row r="936" spans="12:21" x14ac:dyDescent="0.25">
      <c r="L936" s="137"/>
      <c r="M936" s="137"/>
      <c r="N936" s="137"/>
      <c r="O936" s="138"/>
      <c r="P936" s="137"/>
      <c r="Q936" s="137"/>
      <c r="R936" s="139"/>
      <c r="T936" s="134"/>
      <c r="U936" s="135"/>
    </row>
    <row r="937" spans="12:21" x14ac:dyDescent="0.25">
      <c r="L937" s="137"/>
      <c r="M937" s="137"/>
      <c r="N937" s="137"/>
      <c r="O937" s="138"/>
      <c r="P937" s="137"/>
      <c r="Q937" s="137"/>
      <c r="R937" s="139"/>
      <c r="T937" s="134"/>
      <c r="U937" s="135"/>
    </row>
    <row r="938" spans="12:21" x14ac:dyDescent="0.25">
      <c r="L938" s="137"/>
      <c r="M938" s="137"/>
      <c r="N938" s="137"/>
      <c r="O938" s="138"/>
      <c r="P938" s="137"/>
      <c r="Q938" s="137"/>
      <c r="R938" s="139"/>
      <c r="T938" s="134"/>
      <c r="U938" s="135"/>
    </row>
    <row r="939" spans="12:21" x14ac:dyDescent="0.25">
      <c r="L939" s="137"/>
      <c r="M939" s="137"/>
      <c r="N939" s="137"/>
      <c r="O939" s="138"/>
      <c r="P939" s="137"/>
      <c r="Q939" s="137"/>
      <c r="R939" s="139"/>
      <c r="T939" s="134"/>
      <c r="U939" s="135"/>
    </row>
    <row r="940" spans="12:21" x14ac:dyDescent="0.25">
      <c r="L940" s="137"/>
      <c r="M940" s="137"/>
      <c r="N940" s="137"/>
      <c r="O940" s="138"/>
      <c r="P940" s="137"/>
      <c r="Q940" s="137"/>
      <c r="R940" s="139"/>
      <c r="T940" s="134"/>
      <c r="U940" s="135"/>
    </row>
    <row r="941" spans="12:21" x14ac:dyDescent="0.25">
      <c r="L941" s="137"/>
      <c r="M941" s="137"/>
      <c r="N941" s="137"/>
      <c r="O941" s="138"/>
      <c r="P941" s="137"/>
      <c r="Q941" s="137"/>
      <c r="R941" s="139"/>
      <c r="T941" s="134"/>
      <c r="U941" s="135"/>
    </row>
    <row r="942" spans="12:21" x14ac:dyDescent="0.25">
      <c r="L942" s="137"/>
      <c r="M942" s="137"/>
      <c r="N942" s="137"/>
      <c r="O942" s="138"/>
      <c r="P942" s="137"/>
      <c r="Q942" s="137"/>
      <c r="R942" s="139"/>
      <c r="T942" s="134"/>
      <c r="U942" s="135"/>
    </row>
    <row r="943" spans="12:21" x14ac:dyDescent="0.25">
      <c r="L943" s="137"/>
      <c r="M943" s="137"/>
      <c r="N943" s="137"/>
      <c r="O943" s="138"/>
      <c r="P943" s="137"/>
      <c r="Q943" s="137"/>
      <c r="R943" s="139"/>
      <c r="T943" s="134"/>
      <c r="U943" s="135"/>
    </row>
    <row r="944" spans="12:21" x14ac:dyDescent="0.25">
      <c r="L944" s="137"/>
      <c r="M944" s="137"/>
      <c r="N944" s="137"/>
      <c r="O944" s="138"/>
      <c r="P944" s="137"/>
      <c r="Q944" s="137"/>
      <c r="R944" s="139"/>
      <c r="T944" s="134"/>
      <c r="U944" s="135"/>
    </row>
    <row r="945" spans="12:21" x14ac:dyDescent="0.25">
      <c r="L945" s="137"/>
      <c r="M945" s="137"/>
      <c r="N945" s="137"/>
      <c r="O945" s="138"/>
      <c r="P945" s="137"/>
      <c r="Q945" s="137"/>
      <c r="R945" s="139"/>
      <c r="T945" s="134"/>
      <c r="U945" s="135"/>
    </row>
    <row r="946" spans="12:21" x14ac:dyDescent="0.25">
      <c r="L946" s="137"/>
      <c r="M946" s="137"/>
      <c r="N946" s="137"/>
      <c r="O946" s="138"/>
      <c r="P946" s="137"/>
      <c r="Q946" s="137"/>
      <c r="R946" s="139"/>
      <c r="T946" s="134"/>
      <c r="U946" s="135"/>
    </row>
    <row r="947" spans="12:21" x14ac:dyDescent="0.25">
      <c r="L947" s="137"/>
      <c r="M947" s="137"/>
      <c r="N947" s="137"/>
      <c r="O947" s="138"/>
      <c r="P947" s="137"/>
      <c r="Q947" s="137"/>
      <c r="R947" s="139"/>
      <c r="T947" s="134"/>
      <c r="U947" s="135"/>
    </row>
    <row r="948" spans="12:21" x14ac:dyDescent="0.25">
      <c r="L948" s="137"/>
      <c r="M948" s="137"/>
      <c r="N948" s="137"/>
      <c r="O948" s="138"/>
      <c r="P948" s="137"/>
      <c r="Q948" s="137"/>
      <c r="R948" s="139"/>
      <c r="T948" s="134"/>
      <c r="U948" s="135"/>
    </row>
    <row r="949" spans="12:21" x14ac:dyDescent="0.25">
      <c r="L949" s="137"/>
      <c r="M949" s="137"/>
      <c r="N949" s="137"/>
      <c r="O949" s="138"/>
      <c r="P949" s="137"/>
      <c r="Q949" s="137"/>
      <c r="R949" s="139"/>
      <c r="T949" s="134"/>
      <c r="U949" s="135"/>
    </row>
    <row r="950" spans="12:21" x14ac:dyDescent="0.25">
      <c r="L950" s="137"/>
      <c r="M950" s="137"/>
      <c r="N950" s="137"/>
      <c r="O950" s="138"/>
      <c r="P950" s="137"/>
      <c r="Q950" s="137"/>
      <c r="R950" s="139"/>
      <c r="T950" s="134"/>
      <c r="U950" s="135"/>
    </row>
    <row r="951" spans="12:21" x14ac:dyDescent="0.25">
      <c r="L951" s="137"/>
      <c r="M951" s="137"/>
      <c r="N951" s="137"/>
      <c r="O951" s="138"/>
      <c r="P951" s="137"/>
      <c r="Q951" s="137"/>
      <c r="R951" s="139"/>
      <c r="T951" s="134"/>
      <c r="U951" s="135"/>
    </row>
    <row r="952" spans="12:21" x14ac:dyDescent="0.25">
      <c r="L952" s="137"/>
      <c r="M952" s="137"/>
      <c r="N952" s="137"/>
      <c r="O952" s="138"/>
      <c r="P952" s="137"/>
      <c r="Q952" s="137"/>
      <c r="R952" s="139"/>
      <c r="T952" s="134"/>
      <c r="U952" s="135"/>
    </row>
    <row r="953" spans="12:21" x14ac:dyDescent="0.25">
      <c r="L953" s="137"/>
      <c r="M953" s="137"/>
      <c r="N953" s="137"/>
      <c r="O953" s="138"/>
      <c r="P953" s="137"/>
      <c r="Q953" s="137"/>
      <c r="R953" s="139"/>
      <c r="T953" s="134"/>
      <c r="U953" s="135"/>
    </row>
    <row r="954" spans="12:21" x14ac:dyDescent="0.25">
      <c r="L954" s="137"/>
      <c r="M954" s="137"/>
      <c r="N954" s="137"/>
      <c r="O954" s="138"/>
      <c r="P954" s="137"/>
      <c r="Q954" s="137"/>
      <c r="R954" s="139"/>
      <c r="T954" s="134"/>
      <c r="U954" s="135"/>
    </row>
    <row r="955" spans="12:21" x14ac:dyDescent="0.25">
      <c r="L955" s="137"/>
      <c r="M955" s="137"/>
      <c r="N955" s="137"/>
      <c r="O955" s="138"/>
      <c r="P955" s="137"/>
      <c r="Q955" s="137"/>
      <c r="R955" s="139"/>
      <c r="T955" s="134"/>
      <c r="U955" s="135"/>
    </row>
    <row r="956" spans="12:21" x14ac:dyDescent="0.25">
      <c r="L956" s="137"/>
      <c r="M956" s="137"/>
      <c r="N956" s="137"/>
      <c r="O956" s="138"/>
      <c r="P956" s="137"/>
      <c r="Q956" s="137"/>
      <c r="R956" s="139"/>
      <c r="T956" s="134"/>
      <c r="U956" s="135"/>
    </row>
    <row r="957" spans="12:21" x14ac:dyDescent="0.25">
      <c r="L957" s="137"/>
      <c r="M957" s="137"/>
      <c r="N957" s="137"/>
      <c r="O957" s="138"/>
      <c r="P957" s="137"/>
      <c r="Q957" s="137"/>
      <c r="R957" s="139"/>
      <c r="T957" s="134"/>
      <c r="U957" s="135"/>
    </row>
    <row r="958" spans="12:21" x14ac:dyDescent="0.25">
      <c r="L958" s="137"/>
      <c r="M958" s="137"/>
      <c r="N958" s="137"/>
      <c r="O958" s="138"/>
      <c r="P958" s="137"/>
      <c r="Q958" s="137"/>
      <c r="R958" s="139"/>
      <c r="T958" s="134"/>
      <c r="U958" s="135"/>
    </row>
    <row r="959" spans="12:21" x14ac:dyDescent="0.25">
      <c r="L959" s="137"/>
      <c r="M959" s="137"/>
      <c r="N959" s="137"/>
      <c r="O959" s="138"/>
      <c r="P959" s="137"/>
      <c r="Q959" s="137"/>
      <c r="R959" s="139"/>
      <c r="T959" s="134"/>
      <c r="U959" s="135"/>
    </row>
    <row r="960" spans="12:21" x14ac:dyDescent="0.25">
      <c r="L960" s="137"/>
      <c r="M960" s="137"/>
      <c r="N960" s="137"/>
      <c r="O960" s="138"/>
      <c r="P960" s="137"/>
      <c r="Q960" s="137"/>
      <c r="R960" s="139"/>
      <c r="T960" s="134"/>
      <c r="U960" s="135"/>
    </row>
    <row r="961" spans="12:21" x14ac:dyDescent="0.25">
      <c r="L961" s="137"/>
      <c r="M961" s="137"/>
      <c r="N961" s="137"/>
      <c r="O961" s="138"/>
      <c r="P961" s="137"/>
      <c r="Q961" s="137"/>
      <c r="R961" s="139"/>
      <c r="T961" s="134"/>
      <c r="U961" s="135"/>
    </row>
    <row r="962" spans="12:21" x14ac:dyDescent="0.25">
      <c r="L962" s="137"/>
      <c r="M962" s="137"/>
      <c r="N962" s="137"/>
      <c r="O962" s="138"/>
      <c r="P962" s="137"/>
      <c r="Q962" s="137"/>
      <c r="R962" s="139"/>
      <c r="T962" s="134"/>
      <c r="U962" s="135"/>
    </row>
    <row r="963" spans="12:21" x14ac:dyDescent="0.25">
      <c r="L963" s="137"/>
      <c r="M963" s="137"/>
      <c r="N963" s="137"/>
      <c r="O963" s="138"/>
      <c r="P963" s="137"/>
      <c r="Q963" s="137"/>
      <c r="R963" s="139"/>
      <c r="T963" s="134"/>
      <c r="U963" s="135"/>
    </row>
    <row r="964" spans="12:21" x14ac:dyDescent="0.25">
      <c r="L964" s="137"/>
      <c r="M964" s="137"/>
      <c r="N964" s="137"/>
      <c r="O964" s="138"/>
      <c r="P964" s="137"/>
      <c r="Q964" s="137"/>
      <c r="R964" s="139"/>
      <c r="T964" s="134"/>
      <c r="U964" s="135"/>
    </row>
    <row r="965" spans="12:21" x14ac:dyDescent="0.25">
      <c r="L965" s="137"/>
      <c r="M965" s="137"/>
      <c r="N965" s="137"/>
      <c r="O965" s="138"/>
      <c r="P965" s="137"/>
      <c r="Q965" s="137"/>
      <c r="R965" s="139"/>
      <c r="T965" s="134"/>
      <c r="U965" s="135"/>
    </row>
    <row r="966" spans="12:21" x14ac:dyDescent="0.25">
      <c r="L966" s="137"/>
      <c r="M966" s="137"/>
      <c r="N966" s="137"/>
      <c r="O966" s="138"/>
      <c r="P966" s="137"/>
      <c r="Q966" s="137"/>
      <c r="R966" s="139"/>
      <c r="T966" s="134"/>
      <c r="U966" s="135"/>
    </row>
    <row r="967" spans="12:21" x14ac:dyDescent="0.25">
      <c r="L967" s="137"/>
      <c r="M967" s="137"/>
      <c r="N967" s="137"/>
      <c r="O967" s="138"/>
      <c r="P967" s="137"/>
      <c r="Q967" s="137"/>
      <c r="R967" s="139"/>
      <c r="T967" s="134"/>
      <c r="U967" s="135"/>
    </row>
    <row r="968" spans="12:21" x14ac:dyDescent="0.25">
      <c r="L968" s="137"/>
      <c r="M968" s="137"/>
      <c r="N968" s="137"/>
      <c r="O968" s="138"/>
      <c r="P968" s="137"/>
      <c r="Q968" s="137"/>
      <c r="R968" s="139"/>
      <c r="T968" s="134"/>
      <c r="U968" s="135"/>
    </row>
    <row r="969" spans="12:21" x14ac:dyDescent="0.25">
      <c r="L969" s="137"/>
      <c r="M969" s="137"/>
      <c r="N969" s="137"/>
      <c r="O969" s="138"/>
      <c r="P969" s="137"/>
      <c r="Q969" s="137"/>
      <c r="R969" s="139"/>
      <c r="T969" s="134"/>
      <c r="U969" s="135"/>
    </row>
    <row r="970" spans="12:21" x14ac:dyDescent="0.25">
      <c r="L970" s="137"/>
      <c r="M970" s="137"/>
      <c r="N970" s="137"/>
      <c r="O970" s="138"/>
      <c r="P970" s="137"/>
      <c r="Q970" s="137"/>
      <c r="R970" s="139"/>
      <c r="T970" s="134"/>
      <c r="U970" s="135"/>
    </row>
    <row r="971" spans="12:21" x14ac:dyDescent="0.25">
      <c r="L971" s="137"/>
      <c r="M971" s="137"/>
      <c r="N971" s="137"/>
      <c r="O971" s="138"/>
      <c r="P971" s="137"/>
      <c r="Q971" s="137"/>
      <c r="R971" s="139"/>
      <c r="T971" s="134"/>
      <c r="U971" s="135"/>
    </row>
    <row r="972" spans="12:21" x14ac:dyDescent="0.25">
      <c r="L972" s="137"/>
      <c r="M972" s="137"/>
      <c r="N972" s="137"/>
      <c r="O972" s="138"/>
      <c r="P972" s="137"/>
      <c r="Q972" s="137"/>
      <c r="R972" s="139"/>
      <c r="T972" s="134"/>
      <c r="U972" s="135"/>
    </row>
    <row r="973" spans="12:21" x14ac:dyDescent="0.25">
      <c r="L973" s="137"/>
      <c r="M973" s="137"/>
      <c r="N973" s="137"/>
      <c r="O973" s="138"/>
      <c r="P973" s="137"/>
      <c r="Q973" s="137"/>
      <c r="R973" s="139"/>
      <c r="T973" s="134"/>
      <c r="U973" s="135"/>
    </row>
    <row r="974" spans="12:21" x14ac:dyDescent="0.25">
      <c r="L974" s="137"/>
      <c r="M974" s="137"/>
      <c r="N974" s="137"/>
      <c r="O974" s="138"/>
      <c r="P974" s="137"/>
      <c r="Q974" s="137"/>
      <c r="R974" s="139"/>
      <c r="T974" s="134"/>
      <c r="U974" s="135"/>
    </row>
    <row r="975" spans="12:21" x14ac:dyDescent="0.25">
      <c r="L975" s="137"/>
      <c r="M975" s="137"/>
      <c r="N975" s="137"/>
      <c r="O975" s="138"/>
      <c r="P975" s="137"/>
      <c r="Q975" s="137"/>
      <c r="R975" s="139"/>
      <c r="T975" s="134"/>
      <c r="U975" s="135"/>
    </row>
    <row r="976" spans="12:21" x14ac:dyDescent="0.25">
      <c r="L976" s="137"/>
      <c r="M976" s="137"/>
      <c r="N976" s="137"/>
      <c r="O976" s="138"/>
      <c r="P976" s="137"/>
      <c r="Q976" s="137"/>
      <c r="R976" s="139"/>
      <c r="T976" s="134"/>
      <c r="U976" s="135"/>
    </row>
    <row r="977" spans="12:21" x14ac:dyDescent="0.25">
      <c r="L977" s="137"/>
      <c r="M977" s="137"/>
      <c r="N977" s="137"/>
      <c r="O977" s="138"/>
      <c r="P977" s="137"/>
      <c r="Q977" s="137"/>
      <c r="R977" s="139"/>
      <c r="T977" s="134"/>
      <c r="U977" s="135"/>
    </row>
    <row r="978" spans="12:21" x14ac:dyDescent="0.25">
      <c r="L978" s="137"/>
      <c r="M978" s="137"/>
      <c r="N978" s="137"/>
      <c r="O978" s="138"/>
      <c r="P978" s="137"/>
      <c r="Q978" s="137"/>
      <c r="R978" s="139"/>
      <c r="T978" s="134"/>
      <c r="U978" s="135"/>
    </row>
    <row r="979" spans="12:21" x14ac:dyDescent="0.25">
      <c r="L979" s="137"/>
      <c r="M979" s="137"/>
      <c r="N979" s="137"/>
      <c r="O979" s="138"/>
      <c r="P979" s="137"/>
      <c r="Q979" s="137"/>
      <c r="R979" s="139"/>
      <c r="T979" s="134"/>
      <c r="U979" s="135"/>
    </row>
    <row r="980" spans="12:21" x14ac:dyDescent="0.25">
      <c r="L980" s="137"/>
      <c r="M980" s="137"/>
      <c r="N980" s="137"/>
      <c r="O980" s="138"/>
      <c r="P980" s="137"/>
      <c r="Q980" s="137"/>
      <c r="R980" s="139"/>
      <c r="T980" s="134"/>
      <c r="U980" s="135"/>
    </row>
    <row r="981" spans="12:21" x14ac:dyDescent="0.25">
      <c r="L981" s="137"/>
      <c r="M981" s="137"/>
      <c r="N981" s="137"/>
      <c r="O981" s="138"/>
      <c r="P981" s="137"/>
      <c r="Q981" s="137"/>
      <c r="R981" s="139"/>
      <c r="T981" s="134"/>
      <c r="U981" s="135"/>
    </row>
    <row r="982" spans="12:21" x14ac:dyDescent="0.25">
      <c r="L982" s="137"/>
      <c r="M982" s="137"/>
      <c r="N982" s="137"/>
      <c r="O982" s="138"/>
      <c r="P982" s="137"/>
      <c r="Q982" s="137"/>
      <c r="R982" s="139"/>
      <c r="T982" s="134"/>
      <c r="U982" s="135"/>
    </row>
    <row r="983" spans="12:21" x14ac:dyDescent="0.25">
      <c r="L983" s="137"/>
      <c r="M983" s="137"/>
      <c r="N983" s="137"/>
      <c r="O983" s="138"/>
      <c r="P983" s="137"/>
      <c r="Q983" s="137"/>
      <c r="R983" s="139"/>
      <c r="T983" s="134"/>
      <c r="U983" s="135"/>
    </row>
    <row r="984" spans="12:21" x14ac:dyDescent="0.25">
      <c r="L984" s="137"/>
      <c r="M984" s="137"/>
      <c r="N984" s="137"/>
      <c r="O984" s="138"/>
      <c r="P984" s="137"/>
      <c r="Q984" s="137"/>
      <c r="R984" s="139"/>
      <c r="T984" s="134"/>
      <c r="U984" s="135"/>
    </row>
    <row r="985" spans="12:21" x14ac:dyDescent="0.25">
      <c r="L985" s="137"/>
      <c r="M985" s="137"/>
      <c r="N985" s="137"/>
      <c r="O985" s="138"/>
      <c r="P985" s="137"/>
      <c r="Q985" s="137"/>
      <c r="R985" s="139"/>
      <c r="T985" s="134"/>
      <c r="U985" s="135"/>
    </row>
    <row r="986" spans="12:21" x14ac:dyDescent="0.25">
      <c r="L986" s="137"/>
      <c r="M986" s="137"/>
      <c r="N986" s="137"/>
      <c r="O986" s="138"/>
      <c r="P986" s="137"/>
      <c r="Q986" s="137"/>
      <c r="R986" s="139"/>
      <c r="T986" s="134"/>
      <c r="U986" s="135"/>
    </row>
    <row r="987" spans="12:21" x14ac:dyDescent="0.25">
      <c r="L987" s="137"/>
      <c r="M987" s="137"/>
      <c r="N987" s="137"/>
      <c r="O987" s="138"/>
      <c r="P987" s="137"/>
      <c r="Q987" s="137"/>
      <c r="R987" s="139"/>
      <c r="T987" s="134"/>
      <c r="U987" s="135"/>
    </row>
    <row r="988" spans="12:21" x14ac:dyDescent="0.25">
      <c r="L988" s="137"/>
      <c r="M988" s="137"/>
      <c r="N988" s="137"/>
      <c r="O988" s="138"/>
      <c r="P988" s="137"/>
      <c r="Q988" s="137"/>
      <c r="R988" s="139"/>
      <c r="T988" s="134"/>
      <c r="U988" s="135"/>
    </row>
    <row r="989" spans="12:21" x14ac:dyDescent="0.25">
      <c r="L989" s="137"/>
      <c r="M989" s="137"/>
      <c r="N989" s="137"/>
      <c r="O989" s="138"/>
      <c r="P989" s="137"/>
      <c r="Q989" s="137"/>
      <c r="R989" s="139"/>
      <c r="T989" s="134"/>
      <c r="U989" s="135"/>
    </row>
    <row r="990" spans="12:21" x14ac:dyDescent="0.25">
      <c r="L990" s="137"/>
      <c r="M990" s="137"/>
      <c r="N990" s="137"/>
      <c r="O990" s="138"/>
      <c r="P990" s="137"/>
      <c r="Q990" s="137"/>
      <c r="R990" s="139"/>
      <c r="T990" s="134"/>
      <c r="U990" s="135"/>
    </row>
    <row r="991" spans="12:21" x14ac:dyDescent="0.25">
      <c r="L991" s="137"/>
      <c r="M991" s="137"/>
      <c r="N991" s="137"/>
      <c r="O991" s="138"/>
      <c r="P991" s="137"/>
      <c r="Q991" s="137"/>
      <c r="R991" s="139"/>
      <c r="T991" s="134"/>
      <c r="U991" s="135"/>
    </row>
    <row r="992" spans="12:21" x14ac:dyDescent="0.25">
      <c r="L992" s="137"/>
      <c r="M992" s="137"/>
      <c r="N992" s="137"/>
      <c r="O992" s="138"/>
      <c r="P992" s="137"/>
      <c r="Q992" s="137"/>
      <c r="R992" s="139"/>
      <c r="T992" s="134"/>
      <c r="U992" s="135"/>
    </row>
    <row r="993" spans="12:21" x14ac:dyDescent="0.25">
      <c r="L993" s="137"/>
      <c r="M993" s="137"/>
      <c r="N993" s="137"/>
      <c r="O993" s="138"/>
      <c r="P993" s="137"/>
      <c r="Q993" s="137"/>
      <c r="R993" s="139"/>
      <c r="T993" s="134"/>
      <c r="U993" s="135"/>
    </row>
    <row r="994" spans="12:21" x14ac:dyDescent="0.25">
      <c r="L994" s="137"/>
      <c r="M994" s="137"/>
      <c r="N994" s="137"/>
      <c r="O994" s="138"/>
      <c r="P994" s="137"/>
      <c r="Q994" s="137"/>
      <c r="R994" s="139"/>
      <c r="T994" s="134"/>
      <c r="U994" s="135"/>
    </row>
    <row r="995" spans="12:21" x14ac:dyDescent="0.25">
      <c r="L995" s="137"/>
      <c r="M995" s="137"/>
      <c r="N995" s="137"/>
      <c r="O995" s="138"/>
      <c r="P995" s="137"/>
      <c r="Q995" s="137"/>
      <c r="R995" s="139"/>
      <c r="T995" s="134"/>
      <c r="U995" s="135"/>
    </row>
    <row r="996" spans="12:21" x14ac:dyDescent="0.25">
      <c r="L996" s="137"/>
      <c r="M996" s="137"/>
      <c r="N996" s="137"/>
      <c r="O996" s="138"/>
      <c r="P996" s="137"/>
      <c r="Q996" s="137"/>
      <c r="R996" s="139"/>
      <c r="T996" s="134"/>
      <c r="U996" s="135"/>
    </row>
    <row r="997" spans="12:21" x14ac:dyDescent="0.25">
      <c r="L997" s="137"/>
      <c r="M997" s="137"/>
      <c r="N997" s="137"/>
      <c r="O997" s="138"/>
      <c r="P997" s="137"/>
      <c r="Q997" s="137"/>
      <c r="R997" s="139"/>
      <c r="T997" s="134"/>
      <c r="U997" s="135"/>
    </row>
    <row r="998" spans="12:21" x14ac:dyDescent="0.25">
      <c r="L998" s="137"/>
      <c r="M998" s="137"/>
      <c r="N998" s="137"/>
      <c r="O998" s="138"/>
      <c r="P998" s="137"/>
      <c r="Q998" s="137"/>
      <c r="R998" s="139"/>
      <c r="T998" s="134"/>
      <c r="U998" s="135"/>
    </row>
    <row r="999" spans="12:21" x14ac:dyDescent="0.25">
      <c r="L999" s="137"/>
      <c r="M999" s="137"/>
      <c r="N999" s="137"/>
      <c r="O999" s="138"/>
      <c r="P999" s="137"/>
      <c r="Q999" s="137"/>
      <c r="R999" s="139"/>
      <c r="T999" s="134"/>
      <c r="U999" s="135"/>
    </row>
    <row r="1000" spans="12:21" x14ac:dyDescent="0.25">
      <c r="L1000" s="137"/>
      <c r="M1000" s="137"/>
      <c r="N1000" s="137"/>
      <c r="O1000" s="138"/>
      <c r="P1000" s="137"/>
      <c r="Q1000" s="137"/>
      <c r="R1000" s="139"/>
      <c r="T1000" s="134"/>
      <c r="U1000" s="135"/>
    </row>
    <row r="1001" spans="12:21" x14ac:dyDescent="0.25">
      <c r="L1001" s="137"/>
      <c r="M1001" s="137"/>
      <c r="N1001" s="137"/>
      <c r="O1001" s="138"/>
      <c r="P1001" s="137"/>
      <c r="Q1001" s="137"/>
      <c r="R1001" s="139"/>
      <c r="T1001" s="134"/>
      <c r="U1001" s="135"/>
    </row>
    <row r="1002" spans="12:21" x14ac:dyDescent="0.25">
      <c r="L1002" s="137"/>
      <c r="M1002" s="137"/>
      <c r="N1002" s="137"/>
      <c r="O1002" s="138"/>
      <c r="P1002" s="137"/>
      <c r="Q1002" s="137"/>
      <c r="R1002" s="139"/>
      <c r="T1002" s="134"/>
      <c r="U1002" s="135"/>
    </row>
    <row r="1003" spans="12:21" x14ac:dyDescent="0.25">
      <c r="L1003" s="137"/>
      <c r="M1003" s="137"/>
      <c r="N1003" s="137"/>
      <c r="O1003" s="138"/>
      <c r="P1003" s="137"/>
      <c r="Q1003" s="137"/>
      <c r="R1003" s="139"/>
      <c r="T1003" s="134"/>
      <c r="U1003" s="135"/>
    </row>
    <row r="1004" spans="12:21" x14ac:dyDescent="0.25">
      <c r="L1004" s="137"/>
      <c r="M1004" s="137"/>
      <c r="N1004" s="137"/>
      <c r="O1004" s="138"/>
      <c r="P1004" s="137"/>
      <c r="Q1004" s="137"/>
      <c r="R1004" s="139"/>
      <c r="T1004" s="134"/>
      <c r="U1004" s="135"/>
    </row>
    <row r="1005" spans="12:21" x14ac:dyDescent="0.25">
      <c r="L1005" s="137"/>
      <c r="M1005" s="137"/>
      <c r="N1005" s="137"/>
      <c r="O1005" s="138"/>
      <c r="P1005" s="137"/>
      <c r="Q1005" s="137"/>
      <c r="R1005" s="139"/>
      <c r="T1005" s="134"/>
      <c r="U1005" s="135"/>
    </row>
    <row r="1006" spans="12:21" x14ac:dyDescent="0.25">
      <c r="L1006" s="137"/>
      <c r="M1006" s="137"/>
      <c r="N1006" s="137"/>
      <c r="O1006" s="138"/>
      <c r="P1006" s="137"/>
      <c r="Q1006" s="137"/>
      <c r="R1006" s="139"/>
      <c r="T1006" s="134"/>
      <c r="U1006" s="135"/>
    </row>
    <row r="1007" spans="12:21" x14ac:dyDescent="0.25">
      <c r="L1007" s="137"/>
      <c r="M1007" s="137"/>
      <c r="N1007" s="137"/>
      <c r="O1007" s="138"/>
      <c r="P1007" s="137"/>
      <c r="Q1007" s="137"/>
      <c r="R1007" s="139"/>
      <c r="T1007" s="134"/>
      <c r="U1007" s="135"/>
    </row>
    <row r="1008" spans="12:21" x14ac:dyDescent="0.25">
      <c r="L1008" s="137"/>
      <c r="M1008" s="137"/>
      <c r="N1008" s="137"/>
      <c r="O1008" s="138"/>
      <c r="P1008" s="137"/>
      <c r="Q1008" s="137"/>
      <c r="R1008" s="139"/>
      <c r="T1008" s="134"/>
      <c r="U1008" s="135"/>
    </row>
    <row r="1009" spans="12:21" x14ac:dyDescent="0.25">
      <c r="L1009" s="137"/>
      <c r="M1009" s="137"/>
      <c r="N1009" s="137"/>
      <c r="O1009" s="138"/>
      <c r="P1009" s="137"/>
      <c r="Q1009" s="137"/>
      <c r="R1009" s="139"/>
      <c r="T1009" s="134"/>
      <c r="U1009" s="135"/>
    </row>
    <row r="1010" spans="12:21" x14ac:dyDescent="0.25">
      <c r="L1010" s="137"/>
      <c r="M1010" s="137"/>
      <c r="N1010" s="137"/>
      <c r="O1010" s="138"/>
      <c r="P1010" s="137"/>
      <c r="Q1010" s="137"/>
      <c r="R1010" s="139"/>
      <c r="T1010" s="134"/>
      <c r="U1010" s="135"/>
    </row>
    <row r="1011" spans="12:21" x14ac:dyDescent="0.25">
      <c r="L1011" s="137"/>
      <c r="M1011" s="137"/>
      <c r="N1011" s="137"/>
      <c r="O1011" s="138"/>
      <c r="P1011" s="137"/>
      <c r="Q1011" s="137"/>
      <c r="R1011" s="139"/>
      <c r="T1011" s="134"/>
      <c r="U1011" s="135"/>
    </row>
    <row r="1012" spans="12:21" x14ac:dyDescent="0.25">
      <c r="L1012" s="137"/>
      <c r="M1012" s="137"/>
      <c r="N1012" s="137"/>
      <c r="O1012" s="138"/>
      <c r="P1012" s="137"/>
      <c r="Q1012" s="137"/>
      <c r="R1012" s="139"/>
      <c r="T1012" s="134"/>
      <c r="U1012" s="135"/>
    </row>
    <row r="1013" spans="12:21" x14ac:dyDescent="0.25">
      <c r="L1013" s="137"/>
      <c r="M1013" s="137"/>
      <c r="N1013" s="137"/>
      <c r="O1013" s="138"/>
      <c r="P1013" s="137"/>
      <c r="Q1013" s="137"/>
      <c r="R1013" s="139"/>
      <c r="T1013" s="134"/>
      <c r="U1013" s="135"/>
    </row>
    <row r="1014" spans="12:21" x14ac:dyDescent="0.25">
      <c r="L1014" s="137"/>
      <c r="M1014" s="137"/>
      <c r="N1014" s="137"/>
      <c r="O1014" s="138"/>
      <c r="P1014" s="137"/>
      <c r="Q1014" s="137"/>
      <c r="R1014" s="139"/>
      <c r="T1014" s="134"/>
      <c r="U1014" s="135"/>
    </row>
    <row r="1015" spans="12:21" x14ac:dyDescent="0.25">
      <c r="L1015" s="137"/>
      <c r="M1015" s="137"/>
      <c r="N1015" s="137"/>
      <c r="O1015" s="138"/>
      <c r="P1015" s="137"/>
      <c r="Q1015" s="137"/>
      <c r="R1015" s="139"/>
      <c r="T1015" s="134"/>
      <c r="U1015" s="135"/>
    </row>
    <row r="1016" spans="12:21" x14ac:dyDescent="0.25">
      <c r="L1016" s="137"/>
      <c r="M1016" s="137"/>
      <c r="N1016" s="137"/>
      <c r="O1016" s="138"/>
      <c r="P1016" s="137"/>
      <c r="Q1016" s="137"/>
      <c r="R1016" s="139"/>
      <c r="T1016" s="134"/>
      <c r="U1016" s="135"/>
    </row>
    <row r="1017" spans="12:21" x14ac:dyDescent="0.25">
      <c r="L1017" s="137"/>
      <c r="M1017" s="137"/>
      <c r="N1017" s="137"/>
      <c r="O1017" s="138"/>
      <c r="P1017" s="137"/>
      <c r="Q1017" s="137"/>
      <c r="R1017" s="139"/>
      <c r="T1017" s="134"/>
      <c r="U1017" s="135"/>
    </row>
    <row r="1018" spans="12:21" x14ac:dyDescent="0.25">
      <c r="L1018" s="137"/>
      <c r="M1018" s="137"/>
      <c r="N1018" s="137"/>
      <c r="O1018" s="138"/>
      <c r="P1018" s="137"/>
      <c r="Q1018" s="137"/>
      <c r="R1018" s="139"/>
      <c r="T1018" s="134"/>
      <c r="U1018" s="135"/>
    </row>
    <row r="1019" spans="12:21" x14ac:dyDescent="0.25">
      <c r="L1019" s="137"/>
      <c r="M1019" s="137"/>
      <c r="N1019" s="137"/>
      <c r="O1019" s="138"/>
      <c r="P1019" s="137"/>
      <c r="Q1019" s="137"/>
      <c r="R1019" s="139"/>
      <c r="T1019" s="134"/>
      <c r="U1019" s="135"/>
    </row>
    <row r="1020" spans="12:21" x14ac:dyDescent="0.25">
      <c r="L1020" s="137"/>
      <c r="M1020" s="137"/>
      <c r="N1020" s="137"/>
      <c r="O1020" s="138"/>
      <c r="P1020" s="137"/>
      <c r="Q1020" s="137"/>
      <c r="R1020" s="139"/>
      <c r="T1020" s="134"/>
      <c r="U1020" s="135"/>
    </row>
    <row r="1021" spans="12:21" x14ac:dyDescent="0.25">
      <c r="L1021" s="137"/>
      <c r="M1021" s="137"/>
      <c r="N1021" s="137"/>
      <c r="O1021" s="138"/>
      <c r="P1021" s="137"/>
      <c r="Q1021" s="137"/>
      <c r="R1021" s="139"/>
      <c r="T1021" s="134"/>
      <c r="U1021" s="135"/>
    </row>
    <row r="1022" spans="12:21" x14ac:dyDescent="0.25">
      <c r="L1022" s="137"/>
      <c r="M1022" s="137"/>
      <c r="N1022" s="137"/>
      <c r="O1022" s="138"/>
      <c r="P1022" s="137"/>
      <c r="Q1022" s="137"/>
      <c r="R1022" s="139"/>
      <c r="T1022" s="134"/>
      <c r="U1022" s="135"/>
    </row>
    <row r="1023" spans="12:21" x14ac:dyDescent="0.25">
      <c r="L1023" s="137"/>
      <c r="M1023" s="137"/>
      <c r="N1023" s="137"/>
      <c r="O1023" s="138"/>
      <c r="P1023" s="137"/>
      <c r="Q1023" s="137"/>
      <c r="R1023" s="139"/>
      <c r="T1023" s="134"/>
      <c r="U1023" s="135"/>
    </row>
    <row r="1024" spans="12:21" x14ac:dyDescent="0.25">
      <c r="L1024" s="137"/>
      <c r="M1024" s="137"/>
      <c r="N1024" s="137"/>
      <c r="O1024" s="138"/>
      <c r="P1024" s="137"/>
      <c r="Q1024" s="137"/>
      <c r="R1024" s="139"/>
      <c r="T1024" s="134"/>
      <c r="U1024" s="135"/>
    </row>
    <row r="1025" spans="12:21" x14ac:dyDescent="0.25">
      <c r="L1025" s="137"/>
      <c r="M1025" s="137"/>
      <c r="N1025" s="137"/>
      <c r="O1025" s="138"/>
      <c r="P1025" s="137"/>
      <c r="Q1025" s="137"/>
      <c r="R1025" s="139"/>
      <c r="T1025" s="134"/>
      <c r="U1025" s="135"/>
    </row>
    <row r="1026" spans="12:21" x14ac:dyDescent="0.25">
      <c r="L1026" s="137"/>
      <c r="M1026" s="137"/>
      <c r="N1026" s="137"/>
      <c r="O1026" s="138"/>
      <c r="P1026" s="137"/>
      <c r="Q1026" s="137"/>
      <c r="R1026" s="139"/>
      <c r="T1026" s="134"/>
      <c r="U1026" s="135"/>
    </row>
    <row r="1027" spans="12:21" x14ac:dyDescent="0.25">
      <c r="L1027" s="137"/>
      <c r="M1027" s="137"/>
      <c r="N1027" s="137"/>
      <c r="O1027" s="138"/>
      <c r="P1027" s="137"/>
      <c r="Q1027" s="137"/>
      <c r="R1027" s="139"/>
      <c r="T1027" s="134"/>
      <c r="U1027" s="135"/>
    </row>
    <row r="1028" spans="12:21" x14ac:dyDescent="0.25">
      <c r="L1028" s="137"/>
      <c r="M1028" s="137"/>
      <c r="N1028" s="137"/>
      <c r="O1028" s="138"/>
      <c r="P1028" s="137"/>
      <c r="Q1028" s="137"/>
      <c r="R1028" s="139"/>
      <c r="T1028" s="134"/>
      <c r="U1028" s="135"/>
    </row>
    <row r="1029" spans="12:21" x14ac:dyDescent="0.25">
      <c r="L1029" s="137"/>
      <c r="M1029" s="137"/>
      <c r="N1029" s="137"/>
      <c r="O1029" s="138"/>
      <c r="P1029" s="137"/>
      <c r="Q1029" s="137"/>
      <c r="R1029" s="139"/>
      <c r="T1029" s="134"/>
      <c r="U1029" s="135"/>
    </row>
    <row r="1030" spans="12:21" x14ac:dyDescent="0.25">
      <c r="L1030" s="137"/>
      <c r="M1030" s="137"/>
      <c r="N1030" s="137"/>
      <c r="O1030" s="138"/>
      <c r="P1030" s="137"/>
      <c r="Q1030" s="137"/>
      <c r="R1030" s="139"/>
      <c r="T1030" s="134"/>
      <c r="U1030" s="135"/>
    </row>
    <row r="1031" spans="12:21" x14ac:dyDescent="0.25">
      <c r="L1031" s="137"/>
      <c r="M1031" s="137"/>
      <c r="N1031" s="137"/>
      <c r="O1031" s="138"/>
      <c r="P1031" s="137"/>
      <c r="Q1031" s="137"/>
      <c r="R1031" s="139"/>
      <c r="T1031" s="134"/>
      <c r="U1031" s="135"/>
    </row>
    <row r="1032" spans="12:21" x14ac:dyDescent="0.25">
      <c r="L1032" s="137"/>
      <c r="M1032" s="137"/>
      <c r="N1032" s="137"/>
      <c r="O1032" s="138"/>
      <c r="P1032" s="137"/>
      <c r="Q1032" s="137"/>
      <c r="R1032" s="139"/>
      <c r="T1032" s="134"/>
      <c r="U1032" s="135"/>
    </row>
    <row r="1033" spans="12:21" x14ac:dyDescent="0.25">
      <c r="L1033" s="137"/>
      <c r="M1033" s="137"/>
      <c r="N1033" s="137"/>
      <c r="O1033" s="138"/>
      <c r="P1033" s="137"/>
      <c r="Q1033" s="137"/>
      <c r="R1033" s="139"/>
      <c r="T1033" s="134"/>
      <c r="U1033" s="135"/>
    </row>
    <row r="1034" spans="12:21" x14ac:dyDescent="0.25">
      <c r="L1034" s="137"/>
      <c r="M1034" s="137"/>
      <c r="N1034" s="137"/>
      <c r="O1034" s="138"/>
      <c r="P1034" s="137"/>
      <c r="Q1034" s="137"/>
      <c r="R1034" s="139"/>
      <c r="T1034" s="134"/>
      <c r="U1034" s="135"/>
    </row>
    <row r="1035" spans="12:21" x14ac:dyDescent="0.25">
      <c r="L1035" s="137"/>
      <c r="M1035" s="137"/>
      <c r="N1035" s="137"/>
      <c r="O1035" s="138"/>
      <c r="P1035" s="137"/>
      <c r="Q1035" s="137"/>
      <c r="R1035" s="139"/>
      <c r="T1035" s="134"/>
      <c r="U1035" s="135"/>
    </row>
    <row r="1036" spans="12:21" x14ac:dyDescent="0.25">
      <c r="L1036" s="137"/>
      <c r="M1036" s="137"/>
      <c r="N1036" s="137"/>
      <c r="O1036" s="138"/>
      <c r="P1036" s="137"/>
      <c r="Q1036" s="137"/>
      <c r="R1036" s="139"/>
      <c r="T1036" s="134"/>
      <c r="U1036" s="135"/>
    </row>
    <row r="1037" spans="12:21" x14ac:dyDescent="0.25">
      <c r="L1037" s="137"/>
      <c r="M1037" s="137"/>
      <c r="N1037" s="137"/>
      <c r="O1037" s="138"/>
      <c r="P1037" s="137"/>
      <c r="Q1037" s="137"/>
      <c r="R1037" s="139"/>
      <c r="T1037" s="134"/>
      <c r="U1037" s="135"/>
    </row>
    <row r="1038" spans="12:21" x14ac:dyDescent="0.25">
      <c r="L1038" s="137"/>
      <c r="M1038" s="137"/>
      <c r="N1038" s="137"/>
      <c r="O1038" s="138"/>
      <c r="P1038" s="137"/>
      <c r="Q1038" s="137"/>
      <c r="R1038" s="139"/>
      <c r="T1038" s="134"/>
      <c r="U1038" s="135"/>
    </row>
    <row r="1039" spans="12:21" x14ac:dyDescent="0.25">
      <c r="L1039" s="137"/>
      <c r="M1039" s="137"/>
      <c r="N1039" s="137"/>
      <c r="O1039" s="138"/>
      <c r="P1039" s="137"/>
      <c r="Q1039" s="137"/>
      <c r="R1039" s="139"/>
      <c r="T1039" s="134"/>
      <c r="U1039" s="135"/>
    </row>
    <row r="1040" spans="12:21" x14ac:dyDescent="0.25">
      <c r="L1040" s="137"/>
      <c r="M1040" s="137"/>
      <c r="N1040" s="137"/>
      <c r="O1040" s="138"/>
      <c r="P1040" s="137"/>
      <c r="Q1040" s="137"/>
      <c r="R1040" s="139"/>
      <c r="T1040" s="134"/>
      <c r="U1040" s="135"/>
    </row>
    <row r="1041" spans="12:21" x14ac:dyDescent="0.25">
      <c r="L1041" s="137"/>
      <c r="M1041" s="137"/>
      <c r="N1041" s="137"/>
      <c r="O1041" s="138"/>
      <c r="P1041" s="137"/>
      <c r="Q1041" s="137"/>
      <c r="R1041" s="139"/>
      <c r="T1041" s="134"/>
      <c r="U1041" s="135"/>
    </row>
    <row r="1042" spans="12:21" x14ac:dyDescent="0.25">
      <c r="L1042" s="137"/>
      <c r="M1042" s="137"/>
      <c r="N1042" s="137"/>
      <c r="O1042" s="138"/>
      <c r="P1042" s="137"/>
      <c r="Q1042" s="137"/>
      <c r="R1042" s="139"/>
      <c r="T1042" s="134"/>
      <c r="U1042" s="135"/>
    </row>
    <row r="1043" spans="12:21" x14ac:dyDescent="0.25">
      <c r="L1043" s="137"/>
      <c r="M1043" s="137"/>
      <c r="N1043" s="137"/>
      <c r="O1043" s="138"/>
      <c r="P1043" s="137"/>
      <c r="Q1043" s="137"/>
      <c r="R1043" s="139"/>
      <c r="T1043" s="134"/>
      <c r="U1043" s="135"/>
    </row>
    <row r="1044" spans="12:21" x14ac:dyDescent="0.25">
      <c r="L1044" s="137"/>
      <c r="M1044" s="137"/>
      <c r="N1044" s="137"/>
      <c r="O1044" s="138"/>
      <c r="P1044" s="137"/>
      <c r="Q1044" s="137"/>
      <c r="R1044" s="139"/>
      <c r="T1044" s="134"/>
      <c r="U1044" s="135"/>
    </row>
    <row r="1045" spans="12:21" x14ac:dyDescent="0.25">
      <c r="L1045" s="137"/>
      <c r="M1045" s="137"/>
      <c r="N1045" s="137"/>
      <c r="O1045" s="138"/>
      <c r="P1045" s="137"/>
      <c r="Q1045" s="137"/>
      <c r="R1045" s="139"/>
      <c r="T1045" s="134"/>
      <c r="U1045" s="135"/>
    </row>
    <row r="1046" spans="12:21" x14ac:dyDescent="0.25">
      <c r="L1046" s="137"/>
      <c r="M1046" s="137"/>
      <c r="N1046" s="137"/>
      <c r="O1046" s="138"/>
      <c r="P1046" s="137"/>
      <c r="Q1046" s="137"/>
      <c r="R1046" s="139"/>
      <c r="T1046" s="134"/>
      <c r="U1046" s="135"/>
    </row>
    <row r="1047" spans="12:21" x14ac:dyDescent="0.25">
      <c r="L1047" s="137"/>
      <c r="M1047" s="137"/>
      <c r="N1047" s="137"/>
      <c r="O1047" s="138"/>
      <c r="P1047" s="137"/>
      <c r="Q1047" s="137"/>
      <c r="R1047" s="139"/>
      <c r="T1047" s="134"/>
      <c r="U1047" s="135"/>
    </row>
    <row r="1048" spans="12:21" x14ac:dyDescent="0.25">
      <c r="L1048" s="137"/>
      <c r="M1048" s="137"/>
      <c r="N1048" s="137"/>
      <c r="O1048" s="138"/>
      <c r="P1048" s="137"/>
      <c r="Q1048" s="137"/>
      <c r="R1048" s="139"/>
      <c r="T1048" s="134"/>
      <c r="U1048" s="135"/>
    </row>
    <row r="1049" spans="12:21" x14ac:dyDescent="0.25">
      <c r="L1049" s="137"/>
      <c r="M1049" s="137"/>
      <c r="N1049" s="137"/>
      <c r="O1049" s="138"/>
      <c r="P1049" s="137"/>
      <c r="Q1049" s="137"/>
      <c r="R1049" s="139"/>
      <c r="T1049" s="134"/>
      <c r="U1049" s="135"/>
    </row>
    <row r="1050" spans="12:21" x14ac:dyDescent="0.25">
      <c r="L1050" s="137"/>
      <c r="M1050" s="137"/>
      <c r="N1050" s="137"/>
      <c r="O1050" s="138"/>
      <c r="P1050" s="137"/>
      <c r="Q1050" s="137"/>
      <c r="R1050" s="139"/>
      <c r="T1050" s="134"/>
      <c r="U1050" s="135"/>
    </row>
    <row r="1051" spans="12:21" x14ac:dyDescent="0.25">
      <c r="L1051" s="137"/>
      <c r="M1051" s="137"/>
      <c r="N1051" s="137"/>
      <c r="O1051" s="138"/>
      <c r="P1051" s="137"/>
      <c r="Q1051" s="137"/>
      <c r="R1051" s="139"/>
      <c r="T1051" s="134"/>
      <c r="U1051" s="135"/>
    </row>
    <row r="1052" spans="12:21" x14ac:dyDescent="0.25">
      <c r="L1052" s="137"/>
      <c r="M1052" s="137"/>
      <c r="N1052" s="137"/>
      <c r="O1052" s="138"/>
      <c r="P1052" s="137"/>
      <c r="Q1052" s="137"/>
      <c r="R1052" s="139"/>
      <c r="T1052" s="134"/>
      <c r="U1052" s="135"/>
    </row>
    <row r="1053" spans="12:21" x14ac:dyDescent="0.25">
      <c r="L1053" s="137"/>
      <c r="M1053" s="137"/>
      <c r="N1053" s="137"/>
      <c r="O1053" s="138"/>
      <c r="P1053" s="137"/>
      <c r="Q1053" s="137"/>
      <c r="R1053" s="139"/>
      <c r="T1053" s="134"/>
      <c r="U1053" s="135"/>
    </row>
    <row r="1054" spans="12:21" x14ac:dyDescent="0.25">
      <c r="L1054" s="137"/>
      <c r="M1054" s="137"/>
      <c r="N1054" s="137"/>
      <c r="O1054" s="138"/>
      <c r="P1054" s="137"/>
      <c r="Q1054" s="137"/>
      <c r="R1054" s="139"/>
      <c r="T1054" s="134"/>
      <c r="U1054" s="135"/>
    </row>
    <row r="1055" spans="12:21" x14ac:dyDescent="0.25">
      <c r="L1055" s="137"/>
      <c r="M1055" s="137"/>
      <c r="N1055" s="137"/>
      <c r="O1055" s="138"/>
      <c r="P1055" s="137"/>
      <c r="Q1055" s="137"/>
      <c r="R1055" s="139"/>
      <c r="T1055" s="134"/>
      <c r="U1055" s="135"/>
    </row>
    <row r="1056" spans="12:21" x14ac:dyDescent="0.25">
      <c r="L1056" s="137"/>
      <c r="M1056" s="137"/>
      <c r="N1056" s="137"/>
      <c r="O1056" s="138"/>
      <c r="P1056" s="137"/>
      <c r="Q1056" s="137"/>
      <c r="R1056" s="139"/>
      <c r="T1056" s="134"/>
      <c r="U1056" s="135"/>
    </row>
    <row r="1057" spans="12:21" x14ac:dyDescent="0.25">
      <c r="L1057" s="137"/>
      <c r="M1057" s="137"/>
      <c r="N1057" s="137"/>
      <c r="O1057" s="138"/>
      <c r="P1057" s="137"/>
      <c r="Q1057" s="137"/>
      <c r="R1057" s="139"/>
      <c r="T1057" s="134"/>
      <c r="U1057" s="135"/>
    </row>
    <row r="1058" spans="12:21" x14ac:dyDescent="0.25">
      <c r="L1058" s="137"/>
      <c r="M1058" s="137"/>
      <c r="N1058" s="137"/>
      <c r="O1058" s="138"/>
      <c r="P1058" s="137"/>
      <c r="Q1058" s="137"/>
      <c r="R1058" s="139"/>
      <c r="T1058" s="134"/>
      <c r="U1058" s="135"/>
    </row>
    <row r="1059" spans="12:21" x14ac:dyDescent="0.25">
      <c r="L1059" s="137"/>
      <c r="M1059" s="137"/>
      <c r="N1059" s="137"/>
      <c r="O1059" s="138"/>
      <c r="P1059" s="137"/>
      <c r="Q1059" s="137"/>
      <c r="R1059" s="139"/>
      <c r="T1059" s="134"/>
      <c r="U1059" s="135"/>
    </row>
    <row r="1060" spans="12:21" x14ac:dyDescent="0.25">
      <c r="L1060" s="137"/>
      <c r="M1060" s="137"/>
      <c r="N1060" s="137"/>
      <c r="O1060" s="138"/>
      <c r="P1060" s="137"/>
      <c r="Q1060" s="137"/>
      <c r="R1060" s="139"/>
      <c r="T1060" s="134"/>
      <c r="U1060" s="135"/>
    </row>
    <row r="1061" spans="12:21" x14ac:dyDescent="0.25">
      <c r="L1061" s="137"/>
      <c r="M1061" s="137"/>
      <c r="N1061" s="137"/>
      <c r="O1061" s="138"/>
      <c r="P1061" s="137"/>
      <c r="Q1061" s="137"/>
      <c r="R1061" s="139"/>
      <c r="T1061" s="134"/>
      <c r="U1061" s="135"/>
    </row>
    <row r="1062" spans="12:21" x14ac:dyDescent="0.25">
      <c r="L1062" s="137"/>
      <c r="M1062" s="137"/>
      <c r="N1062" s="137"/>
      <c r="O1062" s="138"/>
      <c r="P1062" s="137"/>
      <c r="Q1062" s="137"/>
      <c r="R1062" s="139"/>
      <c r="T1062" s="134"/>
      <c r="U1062" s="135"/>
    </row>
    <row r="1063" spans="12:21" x14ac:dyDescent="0.25">
      <c r="L1063" s="137"/>
      <c r="M1063" s="137"/>
      <c r="N1063" s="137"/>
      <c r="O1063" s="138"/>
      <c r="P1063" s="137"/>
      <c r="Q1063" s="137"/>
      <c r="R1063" s="139"/>
      <c r="T1063" s="134"/>
      <c r="U1063" s="135"/>
    </row>
    <row r="1064" spans="12:21" x14ac:dyDescent="0.25">
      <c r="L1064" s="137"/>
      <c r="M1064" s="137"/>
      <c r="N1064" s="137"/>
      <c r="O1064" s="138"/>
      <c r="P1064" s="137"/>
      <c r="Q1064" s="137"/>
      <c r="R1064" s="139"/>
      <c r="T1064" s="134"/>
      <c r="U1064" s="135"/>
    </row>
    <row r="1065" spans="12:21" x14ac:dyDescent="0.25">
      <c r="L1065" s="137"/>
      <c r="M1065" s="137"/>
      <c r="N1065" s="137"/>
      <c r="O1065" s="138"/>
      <c r="P1065" s="137"/>
      <c r="Q1065" s="137"/>
      <c r="R1065" s="139"/>
      <c r="T1065" s="134"/>
      <c r="U1065" s="135"/>
    </row>
    <row r="1066" spans="12:21" x14ac:dyDescent="0.25">
      <c r="L1066" s="137"/>
      <c r="M1066" s="137"/>
      <c r="N1066" s="137"/>
      <c r="O1066" s="138"/>
      <c r="P1066" s="137"/>
      <c r="Q1066" s="137"/>
      <c r="R1066" s="139"/>
      <c r="T1066" s="134"/>
      <c r="U1066" s="135"/>
    </row>
    <row r="1067" spans="12:21" x14ac:dyDescent="0.25">
      <c r="L1067" s="137"/>
      <c r="M1067" s="137"/>
      <c r="N1067" s="137"/>
      <c r="O1067" s="138"/>
      <c r="P1067" s="137"/>
      <c r="Q1067" s="137"/>
      <c r="R1067" s="139"/>
      <c r="T1067" s="134"/>
      <c r="U1067" s="135"/>
    </row>
    <row r="1068" spans="12:21" x14ac:dyDescent="0.25">
      <c r="L1068" s="137"/>
      <c r="M1068" s="137"/>
      <c r="N1068" s="137"/>
      <c r="O1068" s="138"/>
      <c r="P1068" s="137"/>
      <c r="Q1068" s="137"/>
      <c r="R1068" s="139"/>
      <c r="T1068" s="134"/>
      <c r="U1068" s="135"/>
    </row>
    <row r="1069" spans="12:21" x14ac:dyDescent="0.25">
      <c r="L1069" s="137"/>
      <c r="M1069" s="137"/>
      <c r="N1069" s="137"/>
      <c r="O1069" s="138"/>
      <c r="P1069" s="137"/>
      <c r="Q1069" s="137"/>
      <c r="R1069" s="139"/>
      <c r="T1069" s="134"/>
      <c r="U1069" s="135"/>
    </row>
    <row r="1070" spans="12:21" x14ac:dyDescent="0.25">
      <c r="L1070" s="137"/>
      <c r="M1070" s="137"/>
      <c r="N1070" s="137"/>
      <c r="O1070" s="138"/>
      <c r="P1070" s="137"/>
      <c r="Q1070" s="137"/>
      <c r="R1070" s="139"/>
      <c r="T1070" s="134"/>
      <c r="U1070" s="135"/>
    </row>
    <row r="1071" spans="12:21" x14ac:dyDescent="0.25">
      <c r="L1071" s="137"/>
      <c r="M1071" s="137"/>
      <c r="N1071" s="137"/>
      <c r="O1071" s="138"/>
      <c r="P1071" s="137"/>
      <c r="Q1071" s="137"/>
      <c r="R1071" s="139"/>
      <c r="T1071" s="134"/>
      <c r="U1071" s="135"/>
    </row>
    <row r="1072" spans="12:21" x14ac:dyDescent="0.25">
      <c r="L1072" s="137"/>
      <c r="M1072" s="137"/>
      <c r="N1072" s="137"/>
      <c r="O1072" s="138"/>
      <c r="P1072" s="137"/>
      <c r="Q1072" s="137"/>
      <c r="R1072" s="139"/>
      <c r="T1072" s="134"/>
      <c r="U1072" s="135"/>
    </row>
    <row r="1073" spans="12:21" x14ac:dyDescent="0.25">
      <c r="L1073" s="137"/>
      <c r="M1073" s="137"/>
      <c r="N1073" s="137"/>
      <c r="O1073" s="138"/>
      <c r="P1073" s="137"/>
      <c r="Q1073" s="137"/>
      <c r="R1073" s="139"/>
      <c r="T1073" s="134"/>
      <c r="U1073" s="135"/>
    </row>
    <row r="1074" spans="12:21" x14ac:dyDescent="0.25">
      <c r="L1074" s="137"/>
      <c r="M1074" s="137"/>
      <c r="N1074" s="137"/>
      <c r="O1074" s="138"/>
      <c r="P1074" s="137"/>
      <c r="Q1074" s="137"/>
      <c r="R1074" s="139"/>
      <c r="T1074" s="134"/>
      <c r="U1074" s="135"/>
    </row>
    <row r="1075" spans="12:21" x14ac:dyDescent="0.25">
      <c r="L1075" s="137"/>
      <c r="M1075" s="137"/>
      <c r="N1075" s="137"/>
      <c r="O1075" s="138"/>
      <c r="P1075" s="137"/>
      <c r="Q1075" s="137"/>
      <c r="R1075" s="139"/>
      <c r="T1075" s="134"/>
      <c r="U1075" s="135"/>
    </row>
    <row r="1076" spans="12:21" x14ac:dyDescent="0.25">
      <c r="L1076" s="137"/>
      <c r="M1076" s="137"/>
      <c r="N1076" s="137"/>
      <c r="O1076" s="138"/>
      <c r="P1076" s="137"/>
      <c r="Q1076" s="137"/>
      <c r="R1076" s="139"/>
      <c r="T1076" s="134"/>
      <c r="U1076" s="135"/>
    </row>
    <row r="1077" spans="12:21" x14ac:dyDescent="0.25">
      <c r="L1077" s="137"/>
      <c r="M1077" s="137"/>
      <c r="N1077" s="137"/>
      <c r="O1077" s="138"/>
      <c r="P1077" s="137"/>
      <c r="Q1077" s="137"/>
      <c r="R1077" s="139"/>
      <c r="T1077" s="134"/>
      <c r="U1077" s="135"/>
    </row>
    <row r="1078" spans="12:21" x14ac:dyDescent="0.25">
      <c r="L1078" s="137"/>
      <c r="M1078" s="137"/>
      <c r="N1078" s="137"/>
      <c r="O1078" s="138"/>
      <c r="P1078" s="137"/>
      <c r="Q1078" s="137"/>
      <c r="R1078" s="139"/>
      <c r="T1078" s="134"/>
      <c r="U1078" s="135"/>
    </row>
    <row r="1079" spans="12:21" x14ac:dyDescent="0.25">
      <c r="L1079" s="137"/>
      <c r="M1079" s="137"/>
      <c r="N1079" s="137"/>
      <c r="O1079" s="138"/>
      <c r="P1079" s="137"/>
      <c r="Q1079" s="137"/>
      <c r="R1079" s="139"/>
      <c r="T1079" s="134"/>
      <c r="U1079" s="135"/>
    </row>
    <row r="1080" spans="12:21" x14ac:dyDescent="0.25">
      <c r="L1080" s="137"/>
      <c r="M1080" s="137"/>
      <c r="N1080" s="137"/>
      <c r="O1080" s="138"/>
      <c r="P1080" s="137"/>
      <c r="Q1080" s="137"/>
      <c r="R1080" s="139"/>
      <c r="T1080" s="134"/>
      <c r="U1080" s="135"/>
    </row>
    <row r="1081" spans="12:21" x14ac:dyDescent="0.25">
      <c r="L1081" s="137"/>
      <c r="M1081" s="137"/>
      <c r="N1081" s="137"/>
      <c r="O1081" s="138"/>
      <c r="P1081" s="137"/>
      <c r="Q1081" s="137"/>
      <c r="R1081" s="139"/>
      <c r="T1081" s="134"/>
      <c r="U1081" s="135"/>
    </row>
    <row r="1082" spans="12:21" x14ac:dyDescent="0.25">
      <c r="L1082" s="137"/>
      <c r="M1082" s="137"/>
      <c r="N1082" s="137"/>
      <c r="O1082" s="138"/>
      <c r="P1082" s="137"/>
      <c r="Q1082" s="137"/>
      <c r="R1082" s="139"/>
      <c r="T1082" s="134"/>
      <c r="U1082" s="135"/>
    </row>
    <row r="1083" spans="12:21" x14ac:dyDescent="0.25">
      <c r="L1083" s="137"/>
      <c r="M1083" s="137"/>
      <c r="N1083" s="137"/>
      <c r="O1083" s="138"/>
      <c r="P1083" s="137"/>
      <c r="Q1083" s="137"/>
      <c r="R1083" s="139"/>
      <c r="T1083" s="134"/>
      <c r="U1083" s="135"/>
    </row>
    <row r="1084" spans="12:21" x14ac:dyDescent="0.25">
      <c r="L1084" s="137"/>
      <c r="M1084" s="137"/>
      <c r="N1084" s="137"/>
      <c r="O1084" s="138"/>
      <c r="P1084" s="137"/>
      <c r="Q1084" s="137"/>
      <c r="R1084" s="139"/>
      <c r="T1084" s="134"/>
      <c r="U1084" s="135"/>
    </row>
    <row r="1085" spans="12:21" x14ac:dyDescent="0.25">
      <c r="L1085" s="137"/>
      <c r="M1085" s="137"/>
      <c r="N1085" s="137"/>
      <c r="O1085" s="138"/>
      <c r="P1085" s="137"/>
      <c r="Q1085" s="137"/>
      <c r="R1085" s="139"/>
      <c r="T1085" s="134"/>
      <c r="U1085" s="135"/>
    </row>
    <row r="1086" spans="12:21" x14ac:dyDescent="0.25">
      <c r="L1086" s="137"/>
      <c r="M1086" s="137"/>
      <c r="N1086" s="137"/>
      <c r="O1086" s="138"/>
      <c r="P1086" s="137"/>
      <c r="Q1086" s="137"/>
      <c r="R1086" s="139"/>
      <c r="T1086" s="134"/>
      <c r="U1086" s="135"/>
    </row>
    <row r="1087" spans="12:21" x14ac:dyDescent="0.25">
      <c r="L1087" s="137"/>
      <c r="M1087" s="137"/>
      <c r="N1087" s="137"/>
      <c r="O1087" s="138"/>
      <c r="P1087" s="137"/>
      <c r="Q1087" s="137"/>
      <c r="R1087" s="139"/>
      <c r="T1087" s="134"/>
      <c r="U1087" s="135"/>
    </row>
    <row r="1088" spans="12:21" x14ac:dyDescent="0.25">
      <c r="L1088" s="137"/>
      <c r="M1088" s="137"/>
      <c r="N1088" s="137"/>
      <c r="O1088" s="138"/>
      <c r="P1088" s="137"/>
      <c r="Q1088" s="137"/>
      <c r="R1088" s="139"/>
      <c r="T1088" s="134"/>
      <c r="U1088" s="135"/>
    </row>
    <row r="1089" spans="12:21" x14ac:dyDescent="0.25">
      <c r="L1089" s="137"/>
      <c r="M1089" s="137"/>
      <c r="N1089" s="137"/>
      <c r="O1089" s="138"/>
      <c r="P1089" s="137"/>
      <c r="Q1089" s="137"/>
      <c r="R1089" s="139"/>
      <c r="T1089" s="134"/>
      <c r="U1089" s="135"/>
    </row>
    <row r="1090" spans="12:21" x14ac:dyDescent="0.25">
      <c r="L1090" s="137"/>
      <c r="M1090" s="137"/>
      <c r="N1090" s="137"/>
      <c r="O1090" s="138"/>
      <c r="P1090" s="137"/>
      <c r="Q1090" s="137"/>
      <c r="R1090" s="139"/>
      <c r="T1090" s="134"/>
      <c r="U1090" s="135"/>
    </row>
    <row r="1091" spans="12:21" x14ac:dyDescent="0.25">
      <c r="L1091" s="137"/>
      <c r="M1091" s="137"/>
      <c r="N1091" s="137"/>
      <c r="O1091" s="138"/>
      <c r="P1091" s="137"/>
      <c r="Q1091" s="137"/>
      <c r="R1091" s="139"/>
      <c r="T1091" s="134"/>
      <c r="U1091" s="135"/>
    </row>
    <row r="1092" spans="12:21" x14ac:dyDescent="0.25">
      <c r="L1092" s="137"/>
      <c r="M1092" s="137"/>
      <c r="N1092" s="137"/>
      <c r="O1092" s="138"/>
      <c r="P1092" s="137"/>
      <c r="Q1092" s="137"/>
      <c r="R1092" s="139"/>
      <c r="T1092" s="134"/>
      <c r="U1092" s="135"/>
    </row>
    <row r="1093" spans="12:21" x14ac:dyDescent="0.25">
      <c r="L1093" s="137"/>
      <c r="M1093" s="137"/>
      <c r="N1093" s="137"/>
      <c r="O1093" s="138"/>
      <c r="P1093" s="137"/>
      <c r="Q1093" s="137"/>
      <c r="R1093" s="139"/>
      <c r="T1093" s="134"/>
      <c r="U1093" s="135"/>
    </row>
    <row r="1094" spans="12:21" x14ac:dyDescent="0.25">
      <c r="L1094" s="137"/>
      <c r="M1094" s="137"/>
      <c r="N1094" s="137"/>
      <c r="O1094" s="138"/>
      <c r="P1094" s="137"/>
      <c r="Q1094" s="137"/>
      <c r="R1094" s="139"/>
      <c r="T1094" s="134"/>
      <c r="U1094" s="135"/>
    </row>
    <row r="1095" spans="12:21" x14ac:dyDescent="0.25">
      <c r="L1095" s="137"/>
      <c r="M1095" s="137"/>
      <c r="N1095" s="137"/>
      <c r="O1095" s="138"/>
      <c r="P1095" s="137"/>
      <c r="Q1095" s="137"/>
      <c r="R1095" s="139"/>
      <c r="T1095" s="134"/>
      <c r="U1095" s="135"/>
    </row>
    <row r="1096" spans="12:21" x14ac:dyDescent="0.25">
      <c r="L1096" s="137"/>
      <c r="M1096" s="137"/>
      <c r="N1096" s="137"/>
      <c r="O1096" s="138"/>
      <c r="P1096" s="137"/>
      <c r="Q1096" s="137"/>
      <c r="R1096" s="139"/>
      <c r="T1096" s="134"/>
      <c r="U1096" s="135"/>
    </row>
    <row r="1097" spans="12:21" x14ac:dyDescent="0.25">
      <c r="L1097" s="137"/>
      <c r="M1097" s="137"/>
      <c r="N1097" s="137"/>
      <c r="O1097" s="138"/>
      <c r="P1097" s="137"/>
      <c r="Q1097" s="137"/>
      <c r="R1097" s="139"/>
      <c r="T1097" s="134"/>
      <c r="U1097" s="135"/>
    </row>
    <row r="1098" spans="12:21" x14ac:dyDescent="0.25">
      <c r="L1098" s="137"/>
      <c r="M1098" s="137"/>
      <c r="N1098" s="137"/>
      <c r="O1098" s="138"/>
      <c r="P1098" s="137"/>
      <c r="Q1098" s="137"/>
      <c r="R1098" s="139"/>
      <c r="T1098" s="134"/>
      <c r="U1098" s="135"/>
    </row>
    <row r="1099" spans="12:21" x14ac:dyDescent="0.25">
      <c r="L1099" s="137"/>
      <c r="M1099" s="137"/>
      <c r="N1099" s="137"/>
      <c r="O1099" s="138"/>
      <c r="P1099" s="137"/>
      <c r="Q1099" s="137"/>
      <c r="R1099" s="139"/>
      <c r="T1099" s="134"/>
      <c r="U1099" s="135"/>
    </row>
    <row r="1100" spans="12:21" x14ac:dyDescent="0.25">
      <c r="L1100" s="137"/>
      <c r="M1100" s="137"/>
      <c r="N1100" s="137"/>
      <c r="O1100" s="138"/>
      <c r="P1100" s="137"/>
      <c r="Q1100" s="137"/>
      <c r="R1100" s="139"/>
      <c r="T1100" s="134"/>
      <c r="U1100" s="135"/>
    </row>
    <row r="1101" spans="12:21" x14ac:dyDescent="0.25">
      <c r="L1101" s="137"/>
      <c r="M1101" s="137"/>
      <c r="N1101" s="137"/>
      <c r="O1101" s="138"/>
      <c r="P1101" s="137"/>
      <c r="Q1101" s="137"/>
      <c r="R1101" s="139"/>
      <c r="T1101" s="134"/>
      <c r="U1101" s="135"/>
    </row>
    <row r="1102" spans="12:21" x14ac:dyDescent="0.25">
      <c r="L1102" s="137"/>
      <c r="M1102" s="137"/>
      <c r="N1102" s="137"/>
      <c r="O1102" s="138"/>
      <c r="P1102" s="137"/>
      <c r="Q1102" s="137"/>
      <c r="R1102" s="139"/>
      <c r="T1102" s="134"/>
      <c r="U1102" s="135"/>
    </row>
    <row r="1103" spans="12:21" x14ac:dyDescent="0.25">
      <c r="L1103" s="137"/>
      <c r="M1103" s="137"/>
      <c r="N1103" s="137"/>
      <c r="O1103" s="138"/>
      <c r="P1103" s="137"/>
      <c r="Q1103" s="137"/>
      <c r="R1103" s="139"/>
      <c r="T1103" s="134"/>
      <c r="U1103" s="135"/>
    </row>
    <row r="1104" spans="12:21" x14ac:dyDescent="0.25">
      <c r="L1104" s="137"/>
      <c r="M1104" s="137"/>
      <c r="N1104" s="137"/>
      <c r="O1104" s="138"/>
      <c r="P1104" s="137"/>
      <c r="Q1104" s="137"/>
      <c r="R1104" s="139"/>
      <c r="T1104" s="134"/>
      <c r="U1104" s="135"/>
    </row>
    <row r="1105" spans="12:21" x14ac:dyDescent="0.25">
      <c r="L1105" s="137"/>
      <c r="M1105" s="137"/>
      <c r="N1105" s="137"/>
      <c r="O1105" s="138"/>
      <c r="P1105" s="137"/>
      <c r="Q1105" s="137"/>
      <c r="R1105" s="139"/>
      <c r="T1105" s="134"/>
      <c r="U1105" s="135"/>
    </row>
    <row r="1106" spans="12:21" x14ac:dyDescent="0.25">
      <c r="L1106" s="137"/>
      <c r="M1106" s="137"/>
      <c r="N1106" s="137"/>
      <c r="O1106" s="138"/>
      <c r="P1106" s="137"/>
      <c r="Q1106" s="137"/>
      <c r="R1106" s="139"/>
      <c r="T1106" s="134"/>
      <c r="U1106" s="135"/>
    </row>
    <row r="1107" spans="12:21" x14ac:dyDescent="0.25">
      <c r="L1107" s="137"/>
      <c r="M1107" s="137"/>
      <c r="N1107" s="137"/>
      <c r="O1107" s="138"/>
      <c r="P1107" s="137"/>
      <c r="Q1107" s="137"/>
      <c r="R1107" s="139"/>
      <c r="T1107" s="134"/>
      <c r="U1107" s="135"/>
    </row>
    <row r="1108" spans="12:21" x14ac:dyDescent="0.25">
      <c r="L1108" s="137"/>
      <c r="M1108" s="137"/>
      <c r="N1108" s="137"/>
      <c r="O1108" s="138"/>
      <c r="P1108" s="137"/>
      <c r="Q1108" s="137"/>
      <c r="R1108" s="139"/>
      <c r="T1108" s="134"/>
      <c r="U1108" s="135"/>
    </row>
    <row r="1109" spans="12:21" x14ac:dyDescent="0.25">
      <c r="L1109" s="137"/>
      <c r="M1109" s="137"/>
      <c r="N1109" s="137"/>
      <c r="O1109" s="138"/>
      <c r="P1109" s="137"/>
      <c r="Q1109" s="137"/>
      <c r="R1109" s="139"/>
      <c r="T1109" s="134"/>
      <c r="U1109" s="135"/>
    </row>
    <row r="1110" spans="12:21" x14ac:dyDescent="0.25">
      <c r="L1110" s="137"/>
      <c r="M1110" s="137"/>
      <c r="N1110" s="137"/>
      <c r="O1110" s="138"/>
      <c r="P1110" s="137"/>
      <c r="Q1110" s="137"/>
      <c r="R1110" s="139"/>
      <c r="T1110" s="134"/>
      <c r="U1110" s="135"/>
    </row>
    <row r="1111" spans="12:21" x14ac:dyDescent="0.25">
      <c r="L1111" s="137"/>
      <c r="M1111" s="137"/>
      <c r="N1111" s="137"/>
      <c r="O1111" s="138"/>
      <c r="P1111" s="137"/>
      <c r="Q1111" s="137"/>
      <c r="R1111" s="139"/>
      <c r="T1111" s="134"/>
      <c r="U1111" s="135"/>
    </row>
    <row r="1112" spans="12:21" x14ac:dyDescent="0.25">
      <c r="L1112" s="137"/>
      <c r="M1112" s="137"/>
      <c r="N1112" s="137"/>
      <c r="O1112" s="138"/>
      <c r="P1112" s="137"/>
      <c r="Q1112" s="137"/>
      <c r="R1112" s="139"/>
      <c r="T1112" s="134"/>
      <c r="U1112" s="135"/>
    </row>
    <row r="1113" spans="12:21" x14ac:dyDescent="0.25">
      <c r="L1113" s="137"/>
      <c r="M1113" s="137"/>
      <c r="N1113" s="137"/>
      <c r="O1113" s="138"/>
      <c r="P1113" s="137"/>
      <c r="Q1113" s="137"/>
      <c r="R1113" s="139"/>
      <c r="T1113" s="134"/>
      <c r="U1113" s="135"/>
    </row>
    <row r="1114" spans="12:21" x14ac:dyDescent="0.25">
      <c r="L1114" s="137"/>
      <c r="M1114" s="137"/>
      <c r="N1114" s="137"/>
      <c r="O1114" s="138"/>
      <c r="P1114" s="137"/>
      <c r="Q1114" s="137"/>
      <c r="R1114" s="139"/>
      <c r="T1114" s="134"/>
      <c r="U1114" s="135"/>
    </row>
    <row r="1115" spans="12:21" x14ac:dyDescent="0.25">
      <c r="L1115" s="137"/>
      <c r="M1115" s="137"/>
      <c r="N1115" s="137"/>
      <c r="O1115" s="138"/>
      <c r="P1115" s="137"/>
      <c r="Q1115" s="137"/>
      <c r="R1115" s="139"/>
      <c r="T1115" s="134"/>
      <c r="U1115" s="135"/>
    </row>
    <row r="1116" spans="12:21" x14ac:dyDescent="0.25">
      <c r="L1116" s="137"/>
      <c r="M1116" s="137"/>
      <c r="N1116" s="137"/>
      <c r="O1116" s="138"/>
      <c r="P1116" s="137"/>
      <c r="Q1116" s="137"/>
      <c r="R1116" s="139"/>
      <c r="T1116" s="134"/>
      <c r="U1116" s="135"/>
    </row>
    <row r="1117" spans="12:21" x14ac:dyDescent="0.25">
      <c r="L1117" s="137"/>
      <c r="M1117" s="137"/>
      <c r="N1117" s="137"/>
      <c r="O1117" s="138"/>
      <c r="P1117" s="137"/>
      <c r="Q1117" s="137"/>
      <c r="R1117" s="139"/>
      <c r="T1117" s="134"/>
      <c r="U1117" s="135"/>
    </row>
    <row r="1118" spans="12:21" x14ac:dyDescent="0.25">
      <c r="L1118" s="137"/>
      <c r="M1118" s="137"/>
      <c r="N1118" s="137"/>
      <c r="O1118" s="138"/>
      <c r="P1118" s="137"/>
      <c r="Q1118" s="137"/>
      <c r="R1118" s="139"/>
      <c r="T1118" s="134"/>
      <c r="U1118" s="135"/>
    </row>
    <row r="1119" spans="12:21" x14ac:dyDescent="0.25">
      <c r="L1119" s="137"/>
      <c r="M1119" s="137"/>
      <c r="N1119" s="137"/>
      <c r="O1119" s="138"/>
      <c r="P1119" s="137"/>
      <c r="Q1119" s="137"/>
      <c r="R1119" s="139"/>
      <c r="T1119" s="134"/>
      <c r="U1119" s="135"/>
    </row>
    <row r="1120" spans="12:21" x14ac:dyDescent="0.25">
      <c r="L1120" s="137"/>
      <c r="M1120" s="137"/>
      <c r="N1120" s="137"/>
      <c r="O1120" s="138"/>
      <c r="P1120" s="137"/>
      <c r="Q1120" s="137"/>
      <c r="R1120" s="139"/>
      <c r="T1120" s="134"/>
      <c r="U1120" s="135"/>
    </row>
    <row r="1121" spans="12:21" x14ac:dyDescent="0.25">
      <c r="L1121" s="137"/>
      <c r="M1121" s="137"/>
      <c r="N1121" s="137"/>
      <c r="O1121" s="138"/>
      <c r="P1121" s="137"/>
      <c r="Q1121" s="137"/>
      <c r="R1121" s="139"/>
      <c r="T1121" s="134"/>
      <c r="U1121" s="135"/>
    </row>
    <row r="1122" spans="12:21" x14ac:dyDescent="0.25">
      <c r="L1122" s="137"/>
      <c r="M1122" s="137"/>
      <c r="N1122" s="137"/>
      <c r="O1122" s="138"/>
      <c r="P1122" s="137"/>
      <c r="Q1122" s="137"/>
      <c r="R1122" s="139"/>
      <c r="T1122" s="134"/>
      <c r="U1122" s="135"/>
    </row>
    <row r="1123" spans="12:21" x14ac:dyDescent="0.25">
      <c r="L1123" s="137"/>
      <c r="M1123" s="137"/>
      <c r="N1123" s="137"/>
      <c r="O1123" s="138"/>
      <c r="P1123" s="137"/>
      <c r="Q1123" s="137"/>
      <c r="R1123" s="139"/>
      <c r="T1123" s="134"/>
      <c r="U1123" s="135"/>
    </row>
    <row r="1124" spans="12:21" x14ac:dyDescent="0.25">
      <c r="L1124" s="137"/>
      <c r="M1124" s="137"/>
      <c r="N1124" s="137"/>
      <c r="O1124" s="138"/>
      <c r="P1124" s="137"/>
      <c r="Q1124" s="137"/>
      <c r="R1124" s="139"/>
      <c r="T1124" s="134"/>
      <c r="U1124" s="135"/>
    </row>
    <row r="1125" spans="12:21" x14ac:dyDescent="0.25">
      <c r="L1125" s="137"/>
      <c r="M1125" s="137"/>
      <c r="N1125" s="137"/>
      <c r="O1125" s="138"/>
      <c r="P1125" s="137"/>
      <c r="Q1125" s="137"/>
      <c r="R1125" s="139"/>
      <c r="T1125" s="134"/>
      <c r="U1125" s="135"/>
    </row>
    <row r="1126" spans="12:21" x14ac:dyDescent="0.25">
      <c r="L1126" s="137"/>
      <c r="M1126" s="137"/>
      <c r="N1126" s="137"/>
      <c r="O1126" s="138"/>
      <c r="P1126" s="137"/>
      <c r="Q1126" s="137"/>
      <c r="R1126" s="139"/>
      <c r="T1126" s="134"/>
      <c r="U1126" s="135"/>
    </row>
    <row r="1127" spans="12:21" x14ac:dyDescent="0.25">
      <c r="L1127" s="137"/>
      <c r="M1127" s="137"/>
      <c r="N1127" s="137"/>
      <c r="O1127" s="138"/>
      <c r="P1127" s="137"/>
      <c r="Q1127" s="137"/>
      <c r="R1127" s="139"/>
      <c r="T1127" s="134"/>
      <c r="U1127" s="135"/>
    </row>
    <row r="1128" spans="12:21" x14ac:dyDescent="0.25">
      <c r="L1128" s="137"/>
      <c r="M1128" s="137"/>
      <c r="N1128" s="137"/>
      <c r="O1128" s="138"/>
      <c r="P1128" s="137"/>
      <c r="Q1128" s="137"/>
      <c r="R1128" s="139"/>
      <c r="T1128" s="134"/>
      <c r="U1128" s="135"/>
    </row>
    <row r="1129" spans="12:21" x14ac:dyDescent="0.25">
      <c r="L1129" s="137"/>
      <c r="M1129" s="137"/>
      <c r="N1129" s="137"/>
      <c r="O1129" s="138"/>
      <c r="P1129" s="137"/>
      <c r="Q1129" s="137"/>
      <c r="R1129" s="139"/>
      <c r="T1129" s="134"/>
      <c r="U1129" s="135"/>
    </row>
    <row r="1130" spans="12:21" x14ac:dyDescent="0.25">
      <c r="L1130" s="137"/>
      <c r="M1130" s="137"/>
      <c r="N1130" s="137"/>
      <c r="O1130" s="138"/>
      <c r="P1130" s="137"/>
      <c r="Q1130" s="137"/>
      <c r="R1130" s="139"/>
      <c r="T1130" s="134"/>
      <c r="U1130" s="135"/>
    </row>
    <row r="1131" spans="12:21" x14ac:dyDescent="0.25">
      <c r="L1131" s="137"/>
      <c r="M1131" s="137"/>
      <c r="N1131" s="137"/>
      <c r="O1131" s="138"/>
      <c r="P1131" s="137"/>
      <c r="Q1131" s="137"/>
      <c r="R1131" s="139"/>
      <c r="T1131" s="134"/>
      <c r="U1131" s="135"/>
    </row>
    <row r="1132" spans="12:21" x14ac:dyDescent="0.25">
      <c r="L1132" s="137"/>
      <c r="M1132" s="137"/>
      <c r="N1132" s="137"/>
      <c r="O1132" s="138"/>
      <c r="P1132" s="137"/>
      <c r="Q1132" s="137"/>
      <c r="R1132" s="139"/>
      <c r="T1132" s="134"/>
      <c r="U1132" s="135"/>
    </row>
    <row r="1133" spans="12:21" x14ac:dyDescent="0.25">
      <c r="L1133" s="137"/>
      <c r="M1133" s="137"/>
      <c r="N1133" s="137"/>
      <c r="O1133" s="138"/>
      <c r="P1133" s="137"/>
      <c r="Q1133" s="137"/>
      <c r="R1133" s="139"/>
      <c r="T1133" s="134"/>
      <c r="U1133" s="135"/>
    </row>
    <row r="1134" spans="12:21" x14ac:dyDescent="0.25">
      <c r="L1134" s="137"/>
      <c r="M1134" s="137"/>
      <c r="N1134" s="137"/>
      <c r="O1134" s="138"/>
      <c r="P1134" s="137"/>
      <c r="Q1134" s="137"/>
      <c r="R1134" s="139"/>
      <c r="T1134" s="134"/>
      <c r="U1134" s="135"/>
    </row>
    <row r="1135" spans="12:21" x14ac:dyDescent="0.25">
      <c r="L1135" s="137"/>
      <c r="M1135" s="137"/>
      <c r="N1135" s="137"/>
      <c r="O1135" s="138"/>
      <c r="P1135" s="137"/>
      <c r="Q1135" s="137"/>
      <c r="R1135" s="139"/>
      <c r="T1135" s="134"/>
      <c r="U1135" s="135"/>
    </row>
    <row r="1136" spans="12:21" x14ac:dyDescent="0.25">
      <c r="L1136" s="137"/>
      <c r="M1136" s="137"/>
      <c r="N1136" s="137"/>
      <c r="O1136" s="138"/>
      <c r="P1136" s="137"/>
      <c r="Q1136" s="137"/>
      <c r="R1136" s="139"/>
      <c r="T1136" s="134"/>
      <c r="U1136" s="135"/>
    </row>
    <row r="1137" spans="12:21" x14ac:dyDescent="0.25">
      <c r="L1137" s="137"/>
      <c r="M1137" s="137"/>
      <c r="N1137" s="137"/>
      <c r="O1137" s="138"/>
      <c r="P1137" s="137"/>
      <c r="Q1137" s="137"/>
      <c r="R1137" s="139"/>
      <c r="T1137" s="134"/>
      <c r="U1137" s="135"/>
    </row>
    <row r="1138" spans="12:21" x14ac:dyDescent="0.25">
      <c r="L1138" s="137"/>
      <c r="M1138" s="137"/>
      <c r="N1138" s="137"/>
      <c r="O1138" s="138"/>
      <c r="P1138" s="137"/>
      <c r="Q1138" s="137"/>
      <c r="R1138" s="139"/>
      <c r="T1138" s="134"/>
      <c r="U1138" s="135"/>
    </row>
    <row r="1139" spans="12:21" x14ac:dyDescent="0.25">
      <c r="L1139" s="137"/>
      <c r="M1139" s="137"/>
      <c r="N1139" s="137"/>
      <c r="O1139" s="138"/>
      <c r="P1139" s="137"/>
      <c r="Q1139" s="137"/>
      <c r="R1139" s="139"/>
      <c r="T1139" s="134"/>
      <c r="U1139" s="135"/>
    </row>
    <row r="1140" spans="12:21" x14ac:dyDescent="0.25">
      <c r="L1140" s="137"/>
      <c r="M1140" s="137"/>
      <c r="N1140" s="137"/>
      <c r="O1140" s="138"/>
      <c r="P1140" s="137"/>
      <c r="Q1140" s="137"/>
      <c r="R1140" s="139"/>
      <c r="T1140" s="134"/>
      <c r="U1140" s="135"/>
    </row>
    <row r="1141" spans="12:21" x14ac:dyDescent="0.25">
      <c r="L1141" s="137"/>
      <c r="M1141" s="137"/>
      <c r="N1141" s="137"/>
      <c r="O1141" s="138"/>
      <c r="P1141" s="137"/>
      <c r="Q1141" s="137"/>
      <c r="R1141" s="139"/>
      <c r="T1141" s="134"/>
      <c r="U1141" s="135"/>
    </row>
    <row r="1142" spans="12:21" x14ac:dyDescent="0.25">
      <c r="L1142" s="137"/>
      <c r="M1142" s="137"/>
      <c r="N1142" s="137"/>
      <c r="O1142" s="138"/>
      <c r="P1142" s="137"/>
      <c r="Q1142" s="137"/>
      <c r="R1142" s="139"/>
      <c r="T1142" s="134"/>
      <c r="U1142" s="135"/>
    </row>
    <row r="1143" spans="12:21" x14ac:dyDescent="0.25">
      <c r="L1143" s="137"/>
      <c r="M1143" s="137"/>
      <c r="N1143" s="137"/>
      <c r="O1143" s="138"/>
      <c r="P1143" s="137"/>
      <c r="Q1143" s="137"/>
      <c r="R1143" s="139"/>
      <c r="T1143" s="134"/>
      <c r="U1143" s="135"/>
    </row>
    <row r="1144" spans="12:21" x14ac:dyDescent="0.25">
      <c r="L1144" s="137"/>
      <c r="M1144" s="137"/>
      <c r="N1144" s="137"/>
      <c r="O1144" s="138"/>
      <c r="P1144" s="137"/>
      <c r="Q1144" s="137"/>
      <c r="R1144" s="139"/>
      <c r="T1144" s="134"/>
      <c r="U1144" s="135"/>
    </row>
    <row r="1145" spans="12:21" x14ac:dyDescent="0.25">
      <c r="L1145" s="137"/>
      <c r="M1145" s="137"/>
      <c r="N1145" s="137"/>
      <c r="O1145" s="138"/>
      <c r="P1145" s="137"/>
      <c r="Q1145" s="137"/>
      <c r="R1145" s="139"/>
      <c r="T1145" s="134"/>
      <c r="U1145" s="135"/>
    </row>
    <row r="1146" spans="12:21" x14ac:dyDescent="0.25">
      <c r="L1146" s="137"/>
      <c r="M1146" s="137"/>
      <c r="N1146" s="137"/>
      <c r="O1146" s="138"/>
      <c r="P1146" s="137"/>
      <c r="Q1146" s="137"/>
      <c r="R1146" s="139"/>
      <c r="T1146" s="134"/>
      <c r="U1146" s="135"/>
    </row>
    <row r="1147" spans="12:21" x14ac:dyDescent="0.25">
      <c r="L1147" s="137"/>
      <c r="M1147" s="137"/>
      <c r="N1147" s="137"/>
      <c r="O1147" s="138"/>
      <c r="P1147" s="137"/>
      <c r="Q1147" s="137"/>
      <c r="R1147" s="139"/>
      <c r="T1147" s="134"/>
      <c r="U1147" s="135"/>
    </row>
    <row r="1148" spans="12:21" x14ac:dyDescent="0.25">
      <c r="L1148" s="137"/>
      <c r="M1148" s="137"/>
      <c r="N1148" s="137"/>
      <c r="O1148" s="138"/>
      <c r="P1148" s="137"/>
      <c r="Q1148" s="137"/>
      <c r="R1148" s="139"/>
      <c r="T1148" s="134"/>
      <c r="U1148" s="135"/>
    </row>
    <row r="1149" spans="12:21" x14ac:dyDescent="0.25">
      <c r="L1149" s="137"/>
      <c r="M1149" s="137"/>
      <c r="N1149" s="137"/>
      <c r="O1149" s="138"/>
      <c r="P1149" s="137"/>
      <c r="Q1149" s="137"/>
      <c r="R1149" s="139"/>
      <c r="T1149" s="134"/>
      <c r="U1149" s="135"/>
    </row>
    <row r="1150" spans="12:21" x14ac:dyDescent="0.25">
      <c r="L1150" s="137"/>
      <c r="M1150" s="137"/>
      <c r="N1150" s="137"/>
      <c r="O1150" s="138"/>
      <c r="P1150" s="137"/>
      <c r="Q1150" s="137"/>
      <c r="R1150" s="139"/>
      <c r="T1150" s="134"/>
      <c r="U1150" s="135"/>
    </row>
    <row r="1151" spans="12:21" x14ac:dyDescent="0.25">
      <c r="L1151" s="137"/>
      <c r="M1151" s="137"/>
      <c r="N1151" s="137"/>
      <c r="O1151" s="138"/>
      <c r="P1151" s="137"/>
      <c r="Q1151" s="137"/>
      <c r="R1151" s="139"/>
      <c r="T1151" s="134"/>
      <c r="U1151" s="135"/>
    </row>
    <row r="1152" spans="12:21" x14ac:dyDescent="0.25">
      <c r="L1152" s="137"/>
      <c r="M1152" s="137"/>
      <c r="N1152" s="137"/>
      <c r="O1152" s="138"/>
      <c r="P1152" s="137"/>
      <c r="Q1152" s="137"/>
      <c r="R1152" s="139"/>
      <c r="T1152" s="134"/>
      <c r="U1152" s="135"/>
    </row>
    <row r="1153" spans="12:21" x14ac:dyDescent="0.25">
      <c r="L1153" s="137"/>
      <c r="M1153" s="137"/>
      <c r="N1153" s="137"/>
      <c r="O1153" s="138"/>
      <c r="P1153" s="137"/>
      <c r="Q1153" s="137"/>
      <c r="R1153" s="139"/>
      <c r="T1153" s="134"/>
      <c r="U1153" s="135"/>
    </row>
    <row r="1154" spans="12:21" x14ac:dyDescent="0.25">
      <c r="L1154" s="137"/>
      <c r="M1154" s="137"/>
      <c r="N1154" s="137"/>
      <c r="O1154" s="138"/>
      <c r="P1154" s="137"/>
      <c r="Q1154" s="137"/>
      <c r="R1154" s="139"/>
      <c r="T1154" s="134"/>
      <c r="U1154" s="135"/>
    </row>
    <row r="1155" spans="12:21" x14ac:dyDescent="0.25">
      <c r="L1155" s="137"/>
      <c r="M1155" s="137"/>
      <c r="N1155" s="137"/>
      <c r="O1155" s="138"/>
      <c r="P1155" s="137"/>
      <c r="Q1155" s="137"/>
      <c r="R1155" s="139"/>
      <c r="T1155" s="134"/>
      <c r="U1155" s="135"/>
    </row>
    <row r="1156" spans="12:21" x14ac:dyDescent="0.25">
      <c r="L1156" s="137"/>
      <c r="M1156" s="137"/>
      <c r="N1156" s="137"/>
      <c r="O1156" s="138"/>
      <c r="P1156" s="137"/>
      <c r="Q1156" s="137"/>
      <c r="R1156" s="139"/>
      <c r="T1156" s="134"/>
      <c r="U1156" s="135"/>
    </row>
    <row r="1157" spans="12:21" x14ac:dyDescent="0.25">
      <c r="L1157" s="137"/>
      <c r="M1157" s="137"/>
      <c r="N1157" s="137"/>
      <c r="O1157" s="138"/>
      <c r="P1157" s="137"/>
      <c r="Q1157" s="137"/>
      <c r="R1157" s="139"/>
      <c r="T1157" s="134"/>
      <c r="U1157" s="135"/>
    </row>
    <row r="1158" spans="12:21" x14ac:dyDescent="0.25">
      <c r="L1158" s="137"/>
      <c r="M1158" s="137"/>
      <c r="N1158" s="137"/>
      <c r="O1158" s="138"/>
      <c r="P1158" s="137"/>
      <c r="Q1158" s="137"/>
      <c r="R1158" s="139"/>
      <c r="T1158" s="134"/>
      <c r="U1158" s="135"/>
    </row>
    <row r="1159" spans="12:21" x14ac:dyDescent="0.25">
      <c r="L1159" s="137"/>
      <c r="M1159" s="137"/>
      <c r="N1159" s="137"/>
      <c r="O1159" s="138"/>
      <c r="P1159" s="137"/>
      <c r="Q1159" s="137"/>
      <c r="R1159" s="139"/>
      <c r="T1159" s="134"/>
      <c r="U1159" s="135"/>
    </row>
    <row r="1160" spans="12:21" x14ac:dyDescent="0.25">
      <c r="L1160" s="137"/>
      <c r="M1160" s="137"/>
      <c r="N1160" s="137"/>
      <c r="O1160" s="138"/>
      <c r="P1160" s="137"/>
      <c r="Q1160" s="137"/>
      <c r="R1160" s="139"/>
      <c r="T1160" s="134"/>
      <c r="U1160" s="135"/>
    </row>
    <row r="1161" spans="12:21" x14ac:dyDescent="0.25">
      <c r="L1161" s="137"/>
      <c r="M1161" s="137"/>
      <c r="N1161" s="137"/>
      <c r="O1161" s="138"/>
      <c r="P1161" s="137"/>
      <c r="Q1161" s="137"/>
      <c r="R1161" s="139"/>
      <c r="T1161" s="134"/>
      <c r="U1161" s="135"/>
    </row>
    <row r="1162" spans="12:21" x14ac:dyDescent="0.25">
      <c r="L1162" s="137"/>
      <c r="M1162" s="137"/>
      <c r="N1162" s="137"/>
      <c r="O1162" s="138"/>
      <c r="P1162" s="137"/>
      <c r="Q1162" s="137"/>
      <c r="R1162" s="139"/>
      <c r="T1162" s="134"/>
      <c r="U1162" s="135"/>
    </row>
    <row r="1163" spans="12:21" x14ac:dyDescent="0.25">
      <c r="L1163" s="137"/>
      <c r="M1163" s="137"/>
      <c r="N1163" s="137"/>
      <c r="O1163" s="138"/>
      <c r="P1163" s="137"/>
      <c r="Q1163" s="137"/>
      <c r="R1163" s="139"/>
      <c r="T1163" s="134"/>
      <c r="U1163" s="135"/>
    </row>
    <row r="1164" spans="12:21" x14ac:dyDescent="0.25">
      <c r="L1164" s="137"/>
      <c r="M1164" s="137"/>
      <c r="N1164" s="137"/>
      <c r="O1164" s="138"/>
      <c r="P1164" s="137"/>
      <c r="Q1164" s="137"/>
      <c r="R1164" s="139"/>
      <c r="T1164" s="134"/>
      <c r="U1164" s="135"/>
    </row>
    <row r="1165" spans="12:21" x14ac:dyDescent="0.25">
      <c r="L1165" s="137"/>
      <c r="M1165" s="137"/>
      <c r="N1165" s="137"/>
      <c r="O1165" s="138"/>
      <c r="P1165" s="137"/>
      <c r="Q1165" s="137"/>
      <c r="R1165" s="139"/>
      <c r="T1165" s="134"/>
      <c r="U1165" s="135"/>
    </row>
    <row r="1166" spans="12:21" x14ac:dyDescent="0.25">
      <c r="L1166" s="137"/>
      <c r="M1166" s="137"/>
      <c r="N1166" s="137"/>
      <c r="O1166" s="138"/>
      <c r="P1166" s="137"/>
      <c r="Q1166" s="137"/>
      <c r="R1166" s="139"/>
      <c r="T1166" s="134"/>
      <c r="U1166" s="135"/>
    </row>
    <row r="1167" spans="12:21" x14ac:dyDescent="0.25">
      <c r="L1167" s="137"/>
      <c r="M1167" s="137"/>
      <c r="N1167" s="137"/>
      <c r="O1167" s="138"/>
      <c r="P1167" s="137"/>
      <c r="Q1167" s="137"/>
      <c r="R1167" s="139"/>
      <c r="T1167" s="134"/>
      <c r="U1167" s="135"/>
    </row>
    <row r="1168" spans="12:21" x14ac:dyDescent="0.25">
      <c r="L1168" s="137"/>
      <c r="M1168" s="137"/>
      <c r="N1168" s="137"/>
      <c r="O1168" s="138"/>
      <c r="P1168" s="137"/>
      <c r="Q1168" s="137"/>
      <c r="R1168" s="139"/>
      <c r="T1168" s="134"/>
      <c r="U1168" s="135"/>
    </row>
    <row r="1169" spans="12:21" x14ac:dyDescent="0.25">
      <c r="L1169" s="137"/>
      <c r="M1169" s="137"/>
      <c r="N1169" s="137"/>
      <c r="O1169" s="138"/>
      <c r="P1169" s="137"/>
      <c r="Q1169" s="137"/>
      <c r="R1169" s="139"/>
      <c r="T1169" s="134"/>
      <c r="U1169" s="135"/>
    </row>
    <row r="1170" spans="12:21" x14ac:dyDescent="0.25">
      <c r="L1170" s="137"/>
      <c r="M1170" s="137"/>
      <c r="N1170" s="137"/>
      <c r="O1170" s="138"/>
      <c r="P1170" s="137"/>
      <c r="Q1170" s="137"/>
      <c r="R1170" s="139"/>
      <c r="T1170" s="134"/>
      <c r="U1170" s="135"/>
    </row>
    <row r="1171" spans="12:21" x14ac:dyDescent="0.25">
      <c r="L1171" s="137"/>
      <c r="M1171" s="137"/>
      <c r="N1171" s="137"/>
      <c r="O1171" s="138"/>
      <c r="P1171" s="137"/>
      <c r="Q1171" s="137"/>
      <c r="R1171" s="139"/>
      <c r="T1171" s="134"/>
      <c r="U1171" s="135"/>
    </row>
    <row r="1172" spans="12:21" x14ac:dyDescent="0.25">
      <c r="L1172" s="137"/>
      <c r="M1172" s="137"/>
      <c r="N1172" s="137"/>
      <c r="O1172" s="138"/>
      <c r="P1172" s="137"/>
      <c r="Q1172" s="137"/>
      <c r="R1172" s="139"/>
      <c r="T1172" s="134"/>
      <c r="U1172" s="135"/>
    </row>
    <row r="1173" spans="12:21" x14ac:dyDescent="0.25">
      <c r="L1173" s="137"/>
      <c r="M1173" s="137"/>
      <c r="N1173" s="137"/>
      <c r="O1173" s="138"/>
      <c r="P1173" s="137"/>
      <c r="Q1173" s="137"/>
      <c r="R1173" s="139"/>
      <c r="T1173" s="134"/>
      <c r="U1173" s="135"/>
    </row>
    <row r="1174" spans="12:21" x14ac:dyDescent="0.25">
      <c r="L1174" s="137"/>
      <c r="M1174" s="137"/>
      <c r="N1174" s="137"/>
      <c r="O1174" s="138"/>
      <c r="P1174" s="137"/>
      <c r="Q1174" s="137"/>
      <c r="R1174" s="139"/>
      <c r="T1174" s="134"/>
      <c r="U1174" s="135"/>
    </row>
    <row r="1175" spans="12:21" x14ac:dyDescent="0.25">
      <c r="L1175" s="137"/>
      <c r="M1175" s="137"/>
      <c r="N1175" s="137"/>
      <c r="O1175" s="138"/>
      <c r="P1175" s="137"/>
      <c r="Q1175" s="137"/>
      <c r="R1175" s="139"/>
      <c r="T1175" s="134"/>
      <c r="U1175" s="135"/>
    </row>
    <row r="1176" spans="12:21" x14ac:dyDescent="0.25">
      <c r="L1176" s="137"/>
      <c r="M1176" s="137"/>
      <c r="N1176" s="137"/>
      <c r="O1176" s="138"/>
      <c r="P1176" s="137"/>
      <c r="Q1176" s="137"/>
      <c r="R1176" s="139"/>
      <c r="T1176" s="134"/>
      <c r="U1176" s="135"/>
    </row>
    <row r="1177" spans="12:21" x14ac:dyDescent="0.25">
      <c r="L1177" s="137"/>
      <c r="M1177" s="137"/>
      <c r="N1177" s="137"/>
      <c r="O1177" s="138"/>
      <c r="P1177" s="137"/>
      <c r="Q1177" s="137"/>
      <c r="R1177" s="139"/>
      <c r="T1177" s="134"/>
      <c r="U1177" s="135"/>
    </row>
    <row r="1178" spans="12:21" x14ac:dyDescent="0.25">
      <c r="L1178" s="137"/>
      <c r="M1178" s="137"/>
      <c r="N1178" s="137"/>
      <c r="O1178" s="138"/>
      <c r="P1178" s="137"/>
      <c r="Q1178" s="137"/>
      <c r="R1178" s="139"/>
      <c r="T1178" s="134"/>
      <c r="U1178" s="135"/>
    </row>
    <row r="1179" spans="12:21" x14ac:dyDescent="0.25">
      <c r="L1179" s="137"/>
      <c r="M1179" s="137"/>
      <c r="N1179" s="137"/>
      <c r="O1179" s="138"/>
      <c r="P1179" s="137"/>
      <c r="Q1179" s="137"/>
      <c r="R1179" s="139"/>
      <c r="T1179" s="134"/>
      <c r="U1179" s="135"/>
    </row>
    <row r="1180" spans="12:21" x14ac:dyDescent="0.25">
      <c r="L1180" s="137"/>
      <c r="M1180" s="137"/>
      <c r="N1180" s="137"/>
      <c r="O1180" s="138"/>
      <c r="P1180" s="137"/>
      <c r="Q1180" s="137"/>
      <c r="R1180" s="139"/>
      <c r="T1180" s="134"/>
      <c r="U1180" s="135"/>
    </row>
    <row r="1181" spans="12:21" x14ac:dyDescent="0.25">
      <c r="L1181" s="137"/>
      <c r="M1181" s="137"/>
      <c r="N1181" s="137"/>
      <c r="O1181" s="138"/>
      <c r="P1181" s="137"/>
      <c r="Q1181" s="137"/>
      <c r="R1181" s="139"/>
      <c r="T1181" s="134"/>
      <c r="U1181" s="135"/>
    </row>
    <row r="1182" spans="12:21" x14ac:dyDescent="0.25">
      <c r="L1182" s="137"/>
      <c r="M1182" s="137"/>
      <c r="N1182" s="137"/>
      <c r="O1182" s="138"/>
      <c r="P1182" s="137"/>
      <c r="Q1182" s="137"/>
      <c r="R1182" s="139"/>
      <c r="T1182" s="134"/>
      <c r="U1182" s="135"/>
    </row>
    <row r="1183" spans="12:21" x14ac:dyDescent="0.25">
      <c r="L1183" s="137"/>
      <c r="M1183" s="137"/>
      <c r="N1183" s="137"/>
      <c r="O1183" s="138"/>
      <c r="P1183" s="137"/>
      <c r="Q1183" s="137"/>
      <c r="R1183" s="139"/>
      <c r="T1183" s="134"/>
      <c r="U1183" s="135"/>
    </row>
    <row r="1184" spans="12:21" x14ac:dyDescent="0.25">
      <c r="L1184" s="137"/>
      <c r="M1184" s="137"/>
      <c r="N1184" s="137"/>
      <c r="O1184" s="138"/>
      <c r="P1184" s="137"/>
      <c r="Q1184" s="137"/>
      <c r="R1184" s="139"/>
      <c r="T1184" s="134"/>
      <c r="U1184" s="135"/>
    </row>
    <row r="1185" spans="12:21" x14ac:dyDescent="0.25">
      <c r="L1185" s="137"/>
      <c r="M1185" s="137"/>
      <c r="N1185" s="137"/>
      <c r="O1185" s="138"/>
      <c r="P1185" s="137"/>
      <c r="Q1185" s="137"/>
      <c r="R1185" s="139"/>
      <c r="T1185" s="134"/>
      <c r="U1185" s="135"/>
    </row>
    <row r="1186" spans="12:21" x14ac:dyDescent="0.25">
      <c r="L1186" s="137"/>
      <c r="M1186" s="137"/>
      <c r="N1186" s="137"/>
      <c r="O1186" s="138"/>
      <c r="P1186" s="137"/>
      <c r="Q1186" s="137"/>
      <c r="R1186" s="139"/>
      <c r="T1186" s="134"/>
      <c r="U1186" s="135"/>
    </row>
    <row r="1187" spans="12:21" x14ac:dyDescent="0.25">
      <c r="L1187" s="137"/>
      <c r="M1187" s="137"/>
      <c r="N1187" s="137"/>
      <c r="O1187" s="138"/>
      <c r="P1187" s="137"/>
      <c r="Q1187" s="137"/>
      <c r="R1187" s="139"/>
      <c r="T1187" s="134"/>
      <c r="U1187" s="135"/>
    </row>
    <row r="1188" spans="12:21" x14ac:dyDescent="0.25">
      <c r="L1188" s="137"/>
      <c r="M1188" s="137"/>
      <c r="N1188" s="137"/>
      <c r="O1188" s="138"/>
      <c r="P1188" s="137"/>
      <c r="Q1188" s="137"/>
      <c r="R1188" s="139"/>
      <c r="T1188" s="134"/>
      <c r="U1188" s="135"/>
    </row>
    <row r="1189" spans="12:21" x14ac:dyDescent="0.25">
      <c r="L1189" s="137"/>
      <c r="M1189" s="137"/>
      <c r="N1189" s="137"/>
      <c r="O1189" s="138"/>
      <c r="P1189" s="137"/>
      <c r="Q1189" s="137"/>
      <c r="R1189" s="139"/>
      <c r="T1189" s="134"/>
      <c r="U1189" s="135"/>
    </row>
    <row r="1190" spans="12:21" x14ac:dyDescent="0.25">
      <c r="L1190" s="137"/>
      <c r="M1190" s="137"/>
      <c r="N1190" s="137"/>
      <c r="O1190" s="138"/>
      <c r="P1190" s="137"/>
      <c r="Q1190" s="137"/>
      <c r="R1190" s="139"/>
      <c r="T1190" s="134"/>
      <c r="U1190" s="135"/>
    </row>
    <row r="1191" spans="12:21" x14ac:dyDescent="0.25">
      <c r="L1191" s="137"/>
      <c r="M1191" s="137"/>
      <c r="N1191" s="137"/>
      <c r="O1191" s="138"/>
      <c r="P1191" s="137"/>
      <c r="Q1191" s="137"/>
      <c r="R1191" s="139"/>
      <c r="T1191" s="134"/>
      <c r="U1191" s="135"/>
    </row>
    <row r="1192" spans="12:21" x14ac:dyDescent="0.25">
      <c r="L1192" s="137"/>
      <c r="M1192" s="137"/>
      <c r="N1192" s="137"/>
      <c r="O1192" s="138"/>
      <c r="P1192" s="137"/>
      <c r="Q1192" s="137"/>
      <c r="R1192" s="139"/>
      <c r="T1192" s="134"/>
      <c r="U1192" s="135"/>
    </row>
    <row r="1193" spans="12:21" x14ac:dyDescent="0.25">
      <c r="L1193" s="137"/>
      <c r="M1193" s="137"/>
      <c r="N1193" s="137"/>
      <c r="O1193" s="138"/>
      <c r="P1193" s="137"/>
      <c r="Q1193" s="137"/>
      <c r="R1193" s="139"/>
      <c r="T1193" s="134"/>
      <c r="U1193" s="135"/>
    </row>
    <row r="1194" spans="12:21" x14ac:dyDescent="0.25">
      <c r="L1194" s="137"/>
      <c r="M1194" s="137"/>
      <c r="N1194" s="137"/>
      <c r="O1194" s="138"/>
      <c r="P1194" s="137"/>
      <c r="Q1194" s="137"/>
      <c r="R1194" s="139"/>
      <c r="T1194" s="134"/>
      <c r="U1194" s="135"/>
    </row>
    <row r="1195" spans="12:21" x14ac:dyDescent="0.25">
      <c r="L1195" s="137"/>
      <c r="M1195" s="137"/>
      <c r="N1195" s="137"/>
      <c r="O1195" s="138"/>
      <c r="P1195" s="137"/>
      <c r="Q1195" s="137"/>
      <c r="R1195" s="139"/>
      <c r="T1195" s="134"/>
      <c r="U1195" s="135"/>
    </row>
    <row r="1196" spans="12:21" x14ac:dyDescent="0.25">
      <c r="L1196" s="137"/>
      <c r="M1196" s="137"/>
      <c r="N1196" s="137"/>
      <c r="O1196" s="138"/>
      <c r="P1196" s="137"/>
      <c r="Q1196" s="137"/>
      <c r="R1196" s="139"/>
      <c r="T1196" s="134"/>
      <c r="U1196" s="135"/>
    </row>
    <row r="1197" spans="12:21" x14ac:dyDescent="0.25">
      <c r="L1197" s="137"/>
      <c r="M1197" s="137"/>
      <c r="N1197" s="137"/>
      <c r="O1197" s="138"/>
      <c r="P1197" s="137"/>
      <c r="Q1197" s="137"/>
      <c r="R1197" s="139"/>
      <c r="T1197" s="134"/>
      <c r="U1197" s="135"/>
    </row>
    <row r="1198" spans="12:21" x14ac:dyDescent="0.25">
      <c r="L1198" s="137"/>
      <c r="M1198" s="137"/>
      <c r="N1198" s="137"/>
      <c r="O1198" s="138"/>
      <c r="P1198" s="137"/>
      <c r="Q1198" s="137"/>
      <c r="R1198" s="139"/>
      <c r="T1198" s="134"/>
      <c r="U1198" s="135"/>
    </row>
    <row r="1199" spans="12:21" x14ac:dyDescent="0.25">
      <c r="L1199" s="137"/>
      <c r="M1199" s="137"/>
      <c r="N1199" s="137"/>
      <c r="O1199" s="138"/>
      <c r="P1199" s="137"/>
      <c r="Q1199" s="137"/>
      <c r="R1199" s="139"/>
      <c r="T1199" s="134"/>
      <c r="U1199" s="135"/>
    </row>
    <row r="1200" spans="12:21" x14ac:dyDescent="0.25">
      <c r="L1200" s="137"/>
      <c r="M1200" s="137"/>
      <c r="N1200" s="137"/>
      <c r="O1200" s="138"/>
      <c r="P1200" s="137"/>
      <c r="Q1200" s="137"/>
      <c r="R1200" s="139"/>
      <c r="T1200" s="134"/>
      <c r="U1200" s="135"/>
    </row>
    <row r="1201" spans="12:21" x14ac:dyDescent="0.25">
      <c r="L1201" s="137"/>
      <c r="M1201" s="137"/>
      <c r="N1201" s="137"/>
      <c r="O1201" s="138"/>
      <c r="P1201" s="137"/>
      <c r="Q1201" s="137"/>
      <c r="R1201" s="139"/>
      <c r="T1201" s="134"/>
      <c r="U1201" s="135"/>
    </row>
    <row r="1202" spans="12:21" x14ac:dyDescent="0.25">
      <c r="L1202" s="137"/>
      <c r="M1202" s="137"/>
      <c r="N1202" s="137"/>
      <c r="O1202" s="138"/>
      <c r="P1202" s="137"/>
      <c r="Q1202" s="137"/>
      <c r="R1202" s="139"/>
      <c r="T1202" s="134"/>
      <c r="U1202" s="135"/>
    </row>
    <row r="1203" spans="12:21" x14ac:dyDescent="0.25">
      <c r="L1203" s="137"/>
      <c r="M1203" s="137"/>
      <c r="N1203" s="137"/>
      <c r="O1203" s="138"/>
      <c r="P1203" s="137"/>
      <c r="Q1203" s="137"/>
      <c r="R1203" s="139"/>
      <c r="T1203" s="134"/>
      <c r="U1203" s="135"/>
    </row>
    <row r="1204" spans="12:21" x14ac:dyDescent="0.25">
      <c r="L1204" s="137"/>
      <c r="M1204" s="137"/>
      <c r="N1204" s="137"/>
      <c r="O1204" s="138"/>
      <c r="P1204" s="137"/>
      <c r="Q1204" s="137"/>
      <c r="R1204" s="139"/>
      <c r="T1204" s="134"/>
      <c r="U1204" s="135"/>
    </row>
    <row r="1205" spans="12:21" x14ac:dyDescent="0.25">
      <c r="L1205" s="137"/>
      <c r="M1205" s="137"/>
      <c r="N1205" s="137"/>
      <c r="O1205" s="138"/>
      <c r="P1205" s="137"/>
      <c r="Q1205" s="137"/>
      <c r="R1205" s="139"/>
      <c r="T1205" s="134"/>
      <c r="U1205" s="135"/>
    </row>
    <row r="1206" spans="12:21" x14ac:dyDescent="0.25">
      <c r="L1206" s="137"/>
      <c r="M1206" s="137"/>
      <c r="N1206" s="137"/>
      <c r="O1206" s="138"/>
      <c r="P1206" s="137"/>
      <c r="Q1206" s="137"/>
      <c r="R1206" s="139"/>
      <c r="T1206" s="134"/>
      <c r="U1206" s="135"/>
    </row>
    <row r="1207" spans="12:21" x14ac:dyDescent="0.25">
      <c r="L1207" s="137"/>
      <c r="M1207" s="137"/>
      <c r="N1207" s="137"/>
      <c r="O1207" s="138"/>
      <c r="P1207" s="137"/>
      <c r="Q1207" s="137"/>
      <c r="R1207" s="139"/>
      <c r="T1207" s="134"/>
      <c r="U1207" s="135"/>
    </row>
    <row r="1208" spans="12:21" x14ac:dyDescent="0.25">
      <c r="L1208" s="137"/>
      <c r="M1208" s="137"/>
      <c r="N1208" s="137"/>
      <c r="O1208" s="138"/>
      <c r="P1208" s="137"/>
      <c r="Q1208" s="137"/>
      <c r="R1208" s="139"/>
      <c r="T1208" s="134"/>
      <c r="U1208" s="135"/>
    </row>
    <row r="1209" spans="12:21" x14ac:dyDescent="0.25">
      <c r="L1209" s="137"/>
      <c r="M1209" s="137"/>
      <c r="N1209" s="137"/>
      <c r="O1209" s="138"/>
      <c r="P1209" s="137"/>
      <c r="Q1209" s="137"/>
      <c r="R1209" s="139"/>
      <c r="T1209" s="134"/>
      <c r="U1209" s="135"/>
    </row>
    <row r="1210" spans="12:21" x14ac:dyDescent="0.25">
      <c r="L1210" s="137"/>
      <c r="M1210" s="137"/>
      <c r="N1210" s="137"/>
      <c r="O1210" s="138"/>
      <c r="P1210" s="137"/>
      <c r="Q1210" s="137"/>
      <c r="R1210" s="139"/>
      <c r="T1210" s="134"/>
      <c r="U1210" s="135"/>
    </row>
    <row r="1211" spans="12:21" x14ac:dyDescent="0.25">
      <c r="L1211" s="137"/>
      <c r="M1211" s="137"/>
      <c r="N1211" s="137"/>
      <c r="O1211" s="138"/>
      <c r="P1211" s="137"/>
      <c r="Q1211" s="137"/>
      <c r="R1211" s="139"/>
      <c r="T1211" s="134"/>
      <c r="U1211" s="135"/>
    </row>
    <row r="1212" spans="12:21" x14ac:dyDescent="0.25">
      <c r="L1212" s="137"/>
      <c r="M1212" s="137"/>
      <c r="N1212" s="137"/>
      <c r="O1212" s="138"/>
      <c r="P1212" s="137"/>
      <c r="Q1212" s="137"/>
      <c r="R1212" s="139"/>
      <c r="T1212" s="134"/>
      <c r="U1212" s="135"/>
    </row>
    <row r="1213" spans="12:21" x14ac:dyDescent="0.25">
      <c r="L1213" s="137"/>
      <c r="M1213" s="137"/>
      <c r="N1213" s="137"/>
      <c r="O1213" s="138"/>
      <c r="P1213" s="137"/>
      <c r="Q1213" s="137"/>
      <c r="R1213" s="139"/>
      <c r="T1213" s="134"/>
      <c r="U1213" s="135"/>
    </row>
    <row r="1214" spans="12:21" x14ac:dyDescent="0.25">
      <c r="L1214" s="137"/>
      <c r="M1214" s="137"/>
      <c r="N1214" s="137"/>
      <c r="O1214" s="138"/>
      <c r="P1214" s="137"/>
      <c r="Q1214" s="137"/>
      <c r="R1214" s="139"/>
      <c r="T1214" s="134"/>
      <c r="U1214" s="135"/>
    </row>
    <row r="1215" spans="12:21" x14ac:dyDescent="0.25">
      <c r="L1215" s="137"/>
      <c r="M1215" s="137"/>
      <c r="N1215" s="137"/>
      <c r="O1215" s="138"/>
      <c r="P1215" s="137"/>
      <c r="Q1215" s="137"/>
      <c r="R1215" s="139"/>
      <c r="T1215" s="134"/>
      <c r="U1215" s="135"/>
    </row>
    <row r="1216" spans="12:21" x14ac:dyDescent="0.25">
      <c r="L1216" s="137"/>
      <c r="M1216" s="137"/>
      <c r="N1216" s="137"/>
      <c r="O1216" s="138"/>
      <c r="P1216" s="137"/>
      <c r="Q1216" s="137"/>
      <c r="R1216" s="139"/>
      <c r="T1216" s="134"/>
      <c r="U1216" s="135"/>
    </row>
    <row r="1217" spans="12:21" x14ac:dyDescent="0.25">
      <c r="L1217" s="137"/>
      <c r="M1217" s="137"/>
      <c r="N1217" s="137"/>
      <c r="O1217" s="138"/>
      <c r="P1217" s="137"/>
      <c r="Q1217" s="137"/>
      <c r="R1217" s="139"/>
      <c r="T1217" s="134"/>
      <c r="U1217" s="135"/>
    </row>
    <row r="1218" spans="12:21" x14ac:dyDescent="0.25">
      <c r="L1218" s="137"/>
      <c r="M1218" s="137"/>
      <c r="N1218" s="137"/>
      <c r="O1218" s="138"/>
      <c r="P1218" s="137"/>
      <c r="Q1218" s="137"/>
      <c r="R1218" s="139"/>
      <c r="T1218" s="134"/>
      <c r="U1218" s="135"/>
    </row>
    <row r="1219" spans="12:21" x14ac:dyDescent="0.25">
      <c r="L1219" s="137"/>
      <c r="M1219" s="137"/>
      <c r="N1219" s="137"/>
      <c r="O1219" s="138"/>
      <c r="P1219" s="137"/>
      <c r="Q1219" s="137"/>
      <c r="R1219" s="139"/>
      <c r="T1219" s="134"/>
      <c r="U1219" s="135"/>
    </row>
    <row r="1220" spans="12:21" x14ac:dyDescent="0.25">
      <c r="L1220" s="137"/>
      <c r="M1220" s="137"/>
      <c r="N1220" s="137"/>
      <c r="O1220" s="138"/>
      <c r="P1220" s="137"/>
      <c r="Q1220" s="137"/>
      <c r="R1220" s="139"/>
      <c r="T1220" s="134"/>
      <c r="U1220" s="135"/>
    </row>
    <row r="1221" spans="12:21" x14ac:dyDescent="0.25">
      <c r="L1221" s="137"/>
      <c r="M1221" s="137"/>
      <c r="N1221" s="137"/>
      <c r="O1221" s="138"/>
      <c r="P1221" s="137"/>
      <c r="Q1221" s="137"/>
      <c r="R1221" s="139"/>
      <c r="T1221" s="134"/>
      <c r="U1221" s="135"/>
    </row>
    <row r="1222" spans="12:21" x14ac:dyDescent="0.25">
      <c r="L1222" s="137"/>
      <c r="M1222" s="137"/>
      <c r="N1222" s="137"/>
      <c r="O1222" s="138"/>
      <c r="P1222" s="137"/>
      <c r="Q1222" s="137"/>
      <c r="R1222" s="139"/>
      <c r="T1222" s="134"/>
      <c r="U1222" s="135"/>
    </row>
    <row r="1223" spans="12:21" x14ac:dyDescent="0.25">
      <c r="L1223" s="137"/>
      <c r="M1223" s="137"/>
      <c r="N1223" s="137"/>
      <c r="O1223" s="138"/>
      <c r="P1223" s="137"/>
      <c r="Q1223" s="137"/>
      <c r="R1223" s="139"/>
      <c r="T1223" s="134"/>
      <c r="U1223" s="135"/>
    </row>
    <row r="1224" spans="12:21" x14ac:dyDescent="0.25">
      <c r="L1224" s="137"/>
      <c r="M1224" s="137"/>
      <c r="N1224" s="137"/>
      <c r="O1224" s="138"/>
      <c r="P1224" s="137"/>
      <c r="Q1224" s="137"/>
      <c r="R1224" s="139"/>
      <c r="T1224" s="134"/>
      <c r="U1224" s="135"/>
    </row>
    <row r="1225" spans="12:21" x14ac:dyDescent="0.25">
      <c r="L1225" s="137"/>
      <c r="M1225" s="137"/>
      <c r="N1225" s="137"/>
      <c r="O1225" s="138"/>
      <c r="P1225" s="137"/>
      <c r="Q1225" s="137"/>
      <c r="R1225" s="139"/>
      <c r="T1225" s="134"/>
      <c r="U1225" s="135"/>
    </row>
    <row r="1226" spans="12:21" x14ac:dyDescent="0.25">
      <c r="L1226" s="137"/>
      <c r="M1226" s="137"/>
      <c r="N1226" s="137"/>
      <c r="O1226" s="138"/>
      <c r="P1226" s="137"/>
      <c r="Q1226" s="137"/>
      <c r="R1226" s="139"/>
      <c r="T1226" s="134"/>
      <c r="U1226" s="135"/>
    </row>
    <row r="1227" spans="12:21" x14ac:dyDescent="0.25">
      <c r="L1227" s="137"/>
      <c r="M1227" s="137"/>
      <c r="N1227" s="137"/>
      <c r="O1227" s="138"/>
      <c r="P1227" s="137"/>
      <c r="Q1227" s="137"/>
      <c r="R1227" s="139"/>
      <c r="T1227" s="134"/>
      <c r="U1227" s="135"/>
    </row>
    <row r="1228" spans="12:21" x14ac:dyDescent="0.25">
      <c r="L1228" s="137"/>
      <c r="M1228" s="137"/>
      <c r="N1228" s="137"/>
      <c r="O1228" s="138"/>
      <c r="P1228" s="137"/>
      <c r="Q1228" s="137"/>
      <c r="R1228" s="139"/>
      <c r="T1228" s="134"/>
      <c r="U1228" s="135"/>
    </row>
    <row r="1229" spans="12:21" x14ac:dyDescent="0.25">
      <c r="L1229" s="137"/>
      <c r="M1229" s="137"/>
      <c r="N1229" s="137"/>
      <c r="O1229" s="138"/>
      <c r="P1229" s="137"/>
      <c r="Q1229" s="137"/>
      <c r="R1229" s="139"/>
      <c r="T1229" s="134"/>
      <c r="U1229" s="135"/>
    </row>
    <row r="1230" spans="12:21" x14ac:dyDescent="0.25">
      <c r="L1230" s="137"/>
      <c r="M1230" s="137"/>
      <c r="N1230" s="137"/>
      <c r="O1230" s="138"/>
      <c r="P1230" s="137"/>
      <c r="Q1230" s="137"/>
      <c r="R1230" s="139"/>
      <c r="T1230" s="134"/>
      <c r="U1230" s="135"/>
    </row>
    <row r="1231" spans="12:21" x14ac:dyDescent="0.25">
      <c r="L1231" s="137"/>
      <c r="M1231" s="137"/>
      <c r="N1231" s="137"/>
      <c r="O1231" s="138"/>
      <c r="P1231" s="137"/>
      <c r="Q1231" s="137"/>
      <c r="R1231" s="139"/>
      <c r="T1231" s="134"/>
      <c r="U1231" s="135"/>
    </row>
    <row r="1232" spans="12:21" x14ac:dyDescent="0.25">
      <c r="L1232" s="137"/>
      <c r="M1232" s="137"/>
      <c r="N1232" s="137"/>
      <c r="O1232" s="138"/>
      <c r="P1232" s="137"/>
      <c r="Q1232" s="137"/>
      <c r="R1232" s="139"/>
      <c r="T1232" s="134"/>
      <c r="U1232" s="135"/>
    </row>
    <row r="1233" spans="12:21" x14ac:dyDescent="0.25">
      <c r="L1233" s="137"/>
      <c r="M1233" s="137"/>
      <c r="N1233" s="137"/>
      <c r="O1233" s="138"/>
      <c r="P1233" s="137"/>
      <c r="Q1233" s="137"/>
      <c r="R1233" s="139"/>
      <c r="T1233" s="134"/>
      <c r="U1233" s="135"/>
    </row>
    <row r="1234" spans="12:21" x14ac:dyDescent="0.25">
      <c r="L1234" s="137"/>
      <c r="M1234" s="137"/>
      <c r="N1234" s="137"/>
      <c r="O1234" s="138"/>
      <c r="P1234" s="137"/>
      <c r="Q1234" s="137"/>
      <c r="R1234" s="139"/>
      <c r="T1234" s="134"/>
      <c r="U1234" s="135"/>
    </row>
    <row r="1235" spans="12:21" x14ac:dyDescent="0.25">
      <c r="L1235" s="137"/>
      <c r="M1235" s="137"/>
      <c r="N1235" s="137"/>
      <c r="O1235" s="138"/>
      <c r="P1235" s="137"/>
      <c r="Q1235" s="137"/>
      <c r="R1235" s="139"/>
      <c r="T1235" s="134"/>
      <c r="U1235" s="135"/>
    </row>
    <row r="1236" spans="12:21" x14ac:dyDescent="0.25">
      <c r="L1236" s="137"/>
      <c r="M1236" s="137"/>
      <c r="N1236" s="137"/>
      <c r="O1236" s="138"/>
      <c r="P1236" s="137"/>
      <c r="Q1236" s="137"/>
      <c r="R1236" s="139"/>
      <c r="T1236" s="134"/>
      <c r="U1236" s="135"/>
    </row>
    <row r="1237" spans="12:21" x14ac:dyDescent="0.25">
      <c r="L1237" s="137"/>
      <c r="M1237" s="137"/>
      <c r="N1237" s="137"/>
      <c r="O1237" s="138"/>
      <c r="P1237" s="137"/>
      <c r="Q1237" s="137"/>
      <c r="R1237" s="139"/>
      <c r="T1237" s="134"/>
      <c r="U1237" s="135"/>
    </row>
    <row r="1238" spans="12:21" x14ac:dyDescent="0.25">
      <c r="L1238" s="137"/>
      <c r="M1238" s="137"/>
      <c r="N1238" s="137"/>
      <c r="O1238" s="138"/>
      <c r="P1238" s="137"/>
      <c r="Q1238" s="137"/>
      <c r="R1238" s="139"/>
      <c r="T1238" s="134"/>
      <c r="U1238" s="135"/>
    </row>
    <row r="1239" spans="12:21" x14ac:dyDescent="0.25">
      <c r="L1239" s="137"/>
      <c r="M1239" s="137"/>
      <c r="N1239" s="137"/>
      <c r="O1239" s="138"/>
      <c r="P1239" s="137"/>
      <c r="Q1239" s="137"/>
      <c r="R1239" s="139"/>
      <c r="T1239" s="134"/>
      <c r="U1239" s="135"/>
    </row>
    <row r="1240" spans="12:21" x14ac:dyDescent="0.25">
      <c r="L1240" s="137"/>
      <c r="M1240" s="137"/>
      <c r="N1240" s="137"/>
      <c r="O1240" s="138"/>
      <c r="P1240" s="137"/>
      <c r="Q1240" s="137"/>
      <c r="R1240" s="139"/>
      <c r="T1240" s="134"/>
      <c r="U1240" s="135"/>
    </row>
    <row r="1241" spans="12:21" x14ac:dyDescent="0.25">
      <c r="L1241" s="137"/>
      <c r="M1241" s="137"/>
      <c r="N1241" s="137"/>
      <c r="O1241" s="138"/>
      <c r="P1241" s="137"/>
      <c r="Q1241" s="137"/>
      <c r="R1241" s="139"/>
      <c r="T1241" s="134"/>
      <c r="U1241" s="135"/>
    </row>
    <row r="1242" spans="12:21" x14ac:dyDescent="0.25">
      <c r="L1242" s="137"/>
      <c r="M1242" s="137"/>
      <c r="N1242" s="137"/>
      <c r="O1242" s="138"/>
      <c r="P1242" s="137"/>
      <c r="Q1242" s="137"/>
      <c r="R1242" s="139"/>
      <c r="T1242" s="134"/>
      <c r="U1242" s="135"/>
    </row>
    <row r="1243" spans="12:21" x14ac:dyDescent="0.25">
      <c r="L1243" s="137"/>
      <c r="M1243" s="137"/>
      <c r="N1243" s="137"/>
      <c r="O1243" s="138"/>
      <c r="P1243" s="137"/>
      <c r="Q1243" s="137"/>
      <c r="R1243" s="139"/>
      <c r="T1243" s="134"/>
      <c r="U1243" s="135"/>
    </row>
    <row r="1244" spans="12:21" x14ac:dyDescent="0.25">
      <c r="L1244" s="137"/>
      <c r="M1244" s="137"/>
      <c r="N1244" s="137"/>
      <c r="O1244" s="138"/>
      <c r="P1244" s="137"/>
      <c r="Q1244" s="137"/>
      <c r="R1244" s="139"/>
      <c r="T1244" s="134"/>
      <c r="U1244" s="135"/>
    </row>
    <row r="1245" spans="12:21" x14ac:dyDescent="0.25">
      <c r="L1245" s="137"/>
      <c r="M1245" s="137"/>
      <c r="N1245" s="137"/>
      <c r="O1245" s="138"/>
      <c r="P1245" s="137"/>
      <c r="Q1245" s="137"/>
      <c r="R1245" s="139"/>
      <c r="T1245" s="134"/>
      <c r="U1245" s="135"/>
    </row>
    <row r="1246" spans="12:21" x14ac:dyDescent="0.25">
      <c r="L1246" s="137"/>
      <c r="M1246" s="137"/>
      <c r="N1246" s="137"/>
      <c r="O1246" s="138"/>
      <c r="P1246" s="137"/>
      <c r="Q1246" s="137"/>
      <c r="R1246" s="139"/>
      <c r="T1246" s="134"/>
      <c r="U1246" s="135"/>
    </row>
    <row r="1247" spans="12:21" x14ac:dyDescent="0.25">
      <c r="L1247" s="137"/>
      <c r="M1247" s="137"/>
      <c r="N1247" s="137"/>
      <c r="O1247" s="138"/>
      <c r="P1247" s="137"/>
      <c r="Q1247" s="137"/>
      <c r="R1247" s="139"/>
      <c r="T1247" s="134"/>
      <c r="U1247" s="135"/>
    </row>
    <row r="1248" spans="12:21" x14ac:dyDescent="0.25">
      <c r="L1248" s="137"/>
      <c r="M1248" s="137"/>
      <c r="N1248" s="137"/>
      <c r="O1248" s="138"/>
      <c r="P1248" s="137"/>
      <c r="Q1248" s="137"/>
      <c r="R1248" s="139"/>
      <c r="T1248" s="134"/>
      <c r="U1248" s="135"/>
    </row>
    <row r="1249" spans="12:21" x14ac:dyDescent="0.25">
      <c r="L1249" s="137"/>
      <c r="M1249" s="137"/>
      <c r="N1249" s="137"/>
      <c r="O1249" s="138"/>
      <c r="P1249" s="137"/>
      <c r="Q1249" s="137"/>
      <c r="R1249" s="139"/>
      <c r="T1249" s="134"/>
      <c r="U1249" s="135"/>
    </row>
    <row r="1250" spans="12:21" x14ac:dyDescent="0.25">
      <c r="L1250" s="137"/>
      <c r="M1250" s="137"/>
      <c r="N1250" s="137"/>
      <c r="O1250" s="138"/>
      <c r="P1250" s="137"/>
      <c r="Q1250" s="137"/>
      <c r="R1250" s="139"/>
      <c r="T1250" s="134"/>
      <c r="U1250" s="135"/>
    </row>
    <row r="1251" spans="12:21" x14ac:dyDescent="0.25">
      <c r="L1251" s="137"/>
      <c r="M1251" s="137"/>
      <c r="N1251" s="137"/>
      <c r="O1251" s="138"/>
      <c r="P1251" s="137"/>
      <c r="Q1251" s="137"/>
      <c r="R1251" s="139"/>
      <c r="T1251" s="134"/>
      <c r="U1251" s="135"/>
    </row>
    <row r="1252" spans="12:21" x14ac:dyDescent="0.25">
      <c r="L1252" s="137"/>
      <c r="M1252" s="137"/>
      <c r="N1252" s="137"/>
      <c r="O1252" s="138"/>
      <c r="P1252" s="137"/>
      <c r="Q1252" s="137"/>
      <c r="R1252" s="139"/>
      <c r="T1252" s="134"/>
      <c r="U1252" s="135"/>
    </row>
    <row r="1253" spans="12:21" x14ac:dyDescent="0.25">
      <c r="L1253" s="137"/>
      <c r="M1253" s="137"/>
      <c r="N1253" s="137"/>
      <c r="O1253" s="138"/>
      <c r="P1253" s="137"/>
      <c r="Q1253" s="137"/>
      <c r="R1253" s="139"/>
      <c r="T1253" s="134"/>
      <c r="U1253" s="135"/>
    </row>
    <row r="1254" spans="12:21" x14ac:dyDescent="0.25">
      <c r="L1254" s="137"/>
      <c r="M1254" s="137"/>
      <c r="N1254" s="137"/>
      <c r="O1254" s="138"/>
      <c r="P1254" s="137"/>
      <c r="Q1254" s="137"/>
      <c r="R1254" s="139"/>
      <c r="T1254" s="134"/>
      <c r="U1254" s="135"/>
    </row>
    <row r="1255" spans="12:21" x14ac:dyDescent="0.25">
      <c r="L1255" s="137"/>
      <c r="M1255" s="137"/>
      <c r="N1255" s="137"/>
      <c r="O1255" s="138"/>
      <c r="P1255" s="137"/>
      <c r="Q1255" s="137"/>
      <c r="R1255" s="139"/>
      <c r="T1255" s="134"/>
      <c r="U1255" s="135"/>
    </row>
    <row r="1256" spans="12:21" x14ac:dyDescent="0.25">
      <c r="L1256" s="137"/>
      <c r="M1256" s="137"/>
      <c r="N1256" s="137"/>
      <c r="O1256" s="138"/>
      <c r="P1256" s="137"/>
      <c r="Q1256" s="137"/>
      <c r="R1256" s="139"/>
      <c r="T1256" s="134"/>
      <c r="U1256" s="135"/>
    </row>
    <row r="1257" spans="12:21" x14ac:dyDescent="0.25">
      <c r="L1257" s="137"/>
      <c r="M1257" s="137"/>
      <c r="N1257" s="137"/>
      <c r="O1257" s="138"/>
      <c r="P1257" s="137"/>
      <c r="Q1257" s="137"/>
      <c r="R1257" s="139"/>
      <c r="T1257" s="134"/>
      <c r="U1257" s="135"/>
    </row>
    <row r="1258" spans="12:21" x14ac:dyDescent="0.25">
      <c r="L1258" s="137"/>
      <c r="M1258" s="137"/>
      <c r="N1258" s="137"/>
      <c r="O1258" s="138"/>
      <c r="P1258" s="137"/>
      <c r="Q1258" s="137"/>
      <c r="R1258" s="139"/>
      <c r="T1258" s="134"/>
      <c r="U1258" s="135"/>
    </row>
    <row r="1259" spans="12:21" x14ac:dyDescent="0.25">
      <c r="L1259" s="137"/>
      <c r="M1259" s="137"/>
      <c r="N1259" s="137"/>
      <c r="O1259" s="138"/>
      <c r="P1259" s="137"/>
      <c r="Q1259" s="137"/>
      <c r="R1259" s="139"/>
      <c r="T1259" s="134"/>
      <c r="U1259" s="135"/>
    </row>
    <row r="1260" spans="12:21" x14ac:dyDescent="0.25">
      <c r="L1260" s="137"/>
      <c r="M1260" s="137"/>
      <c r="N1260" s="137"/>
      <c r="O1260" s="138"/>
      <c r="P1260" s="137"/>
      <c r="Q1260" s="137"/>
      <c r="R1260" s="139"/>
      <c r="T1260" s="134"/>
      <c r="U1260" s="135"/>
    </row>
    <row r="1261" spans="12:21" x14ac:dyDescent="0.25">
      <c r="L1261" s="137"/>
      <c r="M1261" s="137"/>
      <c r="N1261" s="137"/>
      <c r="O1261" s="138"/>
      <c r="P1261" s="137"/>
      <c r="Q1261" s="137"/>
      <c r="R1261" s="139"/>
      <c r="T1261" s="134"/>
      <c r="U1261" s="135"/>
    </row>
    <row r="1262" spans="12:21" x14ac:dyDescent="0.25">
      <c r="L1262" s="137"/>
      <c r="M1262" s="137"/>
      <c r="N1262" s="137"/>
      <c r="O1262" s="138"/>
      <c r="P1262" s="137"/>
      <c r="Q1262" s="137"/>
      <c r="R1262" s="139"/>
      <c r="T1262" s="134"/>
      <c r="U1262" s="135"/>
    </row>
    <row r="1263" spans="12:21" x14ac:dyDescent="0.25">
      <c r="L1263" s="137"/>
      <c r="M1263" s="137"/>
      <c r="N1263" s="137"/>
      <c r="O1263" s="138"/>
      <c r="P1263" s="137"/>
      <c r="Q1263" s="137"/>
      <c r="R1263" s="139"/>
      <c r="T1263" s="134"/>
      <c r="U1263" s="135"/>
    </row>
    <row r="1264" spans="12:21" x14ac:dyDescent="0.25">
      <c r="L1264" s="137"/>
      <c r="M1264" s="137"/>
      <c r="N1264" s="137"/>
      <c r="O1264" s="138"/>
      <c r="P1264" s="137"/>
      <c r="Q1264" s="137"/>
      <c r="R1264" s="139"/>
      <c r="T1264" s="134"/>
      <c r="U1264" s="135"/>
    </row>
    <row r="1265" spans="12:21" x14ac:dyDescent="0.25">
      <c r="L1265" s="137"/>
      <c r="M1265" s="137"/>
      <c r="N1265" s="137"/>
      <c r="O1265" s="138"/>
      <c r="P1265" s="137"/>
      <c r="Q1265" s="137"/>
      <c r="R1265" s="139"/>
      <c r="T1265" s="134"/>
      <c r="U1265" s="135"/>
    </row>
    <row r="1266" spans="12:21" x14ac:dyDescent="0.25">
      <c r="L1266" s="137"/>
      <c r="M1266" s="137"/>
      <c r="N1266" s="137"/>
      <c r="O1266" s="138"/>
      <c r="P1266" s="137"/>
      <c r="Q1266" s="137"/>
      <c r="R1266" s="139"/>
      <c r="T1266" s="134"/>
      <c r="U1266" s="135"/>
    </row>
  </sheetData>
  <autoFilter ref="A4:U360" xr:uid="{BCD83800-F171-4CB8-84F4-F3CFECB00FB6}">
    <filterColumn colId="0">
      <filters>
        <filter val="8.1.13.1"/>
        <filter val="8.1.13.10"/>
        <filter val="8.1.13.11"/>
        <filter val="8.1.13.17"/>
      </filters>
    </filterColumn>
  </autoFilter>
  <mergeCells count="27">
    <mergeCell ref="F45:F48"/>
    <mergeCell ref="C11:C12"/>
    <mergeCell ref="D11:D12"/>
    <mergeCell ref="E11:E12"/>
    <mergeCell ref="F11:F12"/>
    <mergeCell ref="C26:C27"/>
    <mergeCell ref="C3:D3"/>
    <mergeCell ref="E3:E4"/>
    <mergeCell ref="C45:C48"/>
    <mergeCell ref="D45:D48"/>
    <mergeCell ref="E45:E48"/>
    <mergeCell ref="F3:F4"/>
    <mergeCell ref="G3:G4"/>
    <mergeCell ref="H3:H4"/>
    <mergeCell ref="A1:U1"/>
    <mergeCell ref="U2:U4"/>
    <mergeCell ref="I3:K3"/>
    <mergeCell ref="L2:T2"/>
    <mergeCell ref="L3:L4"/>
    <mergeCell ref="M3:M4"/>
    <mergeCell ref="N3:N4"/>
    <mergeCell ref="O3:O4"/>
    <mergeCell ref="P3:P4"/>
    <mergeCell ref="Q3:S3"/>
    <mergeCell ref="A2:K2"/>
    <mergeCell ref="A3:A4"/>
    <mergeCell ref="B3:B4"/>
  </mergeCells>
  <conditionalFormatting sqref="U5:U1266">
    <cfRule type="cellIs" dxfId="1" priority="1" operator="lessThan">
      <formula>0</formula>
    </cfRule>
    <cfRule type="cellIs" dxfId="0" priority="2" operator="greaterThan">
      <formula>0</formula>
    </cfRule>
  </conditionalFormatting>
  <pageMargins left="0.31496062992125984" right="0.51181102362204722" top="0.35433070866141736" bottom="0.35433070866141736" header="0.11811023622047245" footer="0.11811023622047245"/>
  <pageSetup paperSize="9" scale="4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998D1-E22D-41AB-AB33-7CE3F58D1E0C}">
  <sheetPr codeName="Sheet5"/>
  <dimension ref="A1:F55"/>
  <sheetViews>
    <sheetView tabSelected="1" topLeftCell="A19" workbookViewId="0">
      <selection activeCell="B21" sqref="B21"/>
    </sheetView>
  </sheetViews>
  <sheetFormatPr defaultColWidth="8.7109375" defaultRowHeight="12" x14ac:dyDescent="0.2"/>
  <cols>
    <col min="1" max="1" width="12.5703125" style="104" customWidth="1"/>
    <col min="2" max="2" width="40.85546875" style="104" customWidth="1"/>
    <col min="3" max="3" width="8.7109375" style="104" customWidth="1"/>
    <col min="4" max="4" width="11.140625" style="104" customWidth="1"/>
    <col min="5" max="5" width="49.7109375" style="104" customWidth="1"/>
    <col min="6" max="6" width="7.42578125" style="104" customWidth="1"/>
    <col min="7" max="16384" width="8.7109375" style="104"/>
  </cols>
  <sheetData>
    <row r="1" spans="1:6" x14ac:dyDescent="0.2">
      <c r="A1" s="187" t="s">
        <v>139</v>
      </c>
      <c r="B1" s="187"/>
      <c r="C1" s="187"/>
      <c r="D1" s="187"/>
      <c r="E1" s="187"/>
      <c r="F1" s="187"/>
    </row>
    <row r="2" spans="1:6" x14ac:dyDescent="0.2">
      <c r="A2" s="191" t="s">
        <v>138</v>
      </c>
      <c r="B2" s="192"/>
      <c r="C2" s="193"/>
      <c r="D2" s="188" t="s">
        <v>140</v>
      </c>
      <c r="E2" s="189"/>
      <c r="F2" s="190"/>
    </row>
    <row r="3" spans="1:6" s="108" customFormat="1" ht="24" x14ac:dyDescent="0.25">
      <c r="A3" s="105" t="s">
        <v>114</v>
      </c>
      <c r="B3" s="105" t="s">
        <v>136</v>
      </c>
      <c r="C3" s="106" t="s">
        <v>137</v>
      </c>
      <c r="D3" s="107" t="s">
        <v>114</v>
      </c>
      <c r="E3" s="107" t="s">
        <v>136</v>
      </c>
      <c r="F3" s="107" t="s">
        <v>137</v>
      </c>
    </row>
    <row r="4" spans="1:6" x14ac:dyDescent="0.2">
      <c r="A4" s="109" t="s">
        <v>170</v>
      </c>
      <c r="B4" s="110" t="s">
        <v>171</v>
      </c>
      <c r="C4" s="111">
        <v>1</v>
      </c>
      <c r="D4" s="112" t="s">
        <v>153</v>
      </c>
      <c r="E4" s="112" t="s">
        <v>154</v>
      </c>
      <c r="F4" s="93">
        <v>1542</v>
      </c>
    </row>
    <row r="5" spans="1:6" x14ac:dyDescent="0.2">
      <c r="A5" s="109" t="s">
        <v>211</v>
      </c>
      <c r="B5" s="113" t="s">
        <v>213</v>
      </c>
      <c r="C5" s="111">
        <v>21</v>
      </c>
      <c r="D5" s="112" t="s">
        <v>155</v>
      </c>
      <c r="E5" s="112" t="s">
        <v>3</v>
      </c>
      <c r="F5" s="93">
        <v>2208</v>
      </c>
    </row>
    <row r="6" spans="1:6" x14ac:dyDescent="0.2">
      <c r="A6" s="109" t="s">
        <v>211</v>
      </c>
      <c r="B6" s="113" t="s">
        <v>214</v>
      </c>
      <c r="C6" s="111">
        <v>52</v>
      </c>
      <c r="D6" s="112" t="s">
        <v>448</v>
      </c>
      <c r="E6" s="112" t="s">
        <v>449</v>
      </c>
      <c r="F6" s="93">
        <v>30</v>
      </c>
    </row>
    <row r="7" spans="1:6" x14ac:dyDescent="0.2">
      <c r="A7" s="109" t="s">
        <v>231</v>
      </c>
      <c r="B7" s="110" t="s">
        <v>233</v>
      </c>
      <c r="C7" s="111">
        <v>21</v>
      </c>
      <c r="D7" s="112" t="s">
        <v>165</v>
      </c>
      <c r="E7" s="112" t="s">
        <v>450</v>
      </c>
      <c r="F7" s="93">
        <v>1</v>
      </c>
    </row>
    <row r="8" spans="1:6" x14ac:dyDescent="0.2">
      <c r="A8" s="109" t="s">
        <v>425</v>
      </c>
      <c r="B8" s="110" t="s">
        <v>435</v>
      </c>
      <c r="C8" s="111">
        <v>3</v>
      </c>
      <c r="D8" s="112" t="s">
        <v>169</v>
      </c>
      <c r="E8" s="112" t="s">
        <v>14</v>
      </c>
      <c r="F8" s="93">
        <v>39</v>
      </c>
    </row>
    <row r="9" spans="1:6" x14ac:dyDescent="0.2">
      <c r="A9" s="109" t="s">
        <v>480</v>
      </c>
      <c r="B9" s="110" t="s">
        <v>482</v>
      </c>
      <c r="C9" s="111">
        <v>1</v>
      </c>
      <c r="D9" s="112" t="s">
        <v>170</v>
      </c>
      <c r="E9" s="112" t="s">
        <v>172</v>
      </c>
      <c r="F9" s="93">
        <v>9</v>
      </c>
    </row>
    <row r="10" spans="1:6" x14ac:dyDescent="0.2">
      <c r="A10" s="109" t="s">
        <v>480</v>
      </c>
      <c r="B10" s="110" t="s">
        <v>483</v>
      </c>
      <c r="C10" s="111">
        <v>1</v>
      </c>
      <c r="D10" s="112" t="s">
        <v>173</v>
      </c>
      <c r="E10" s="112" t="s">
        <v>5</v>
      </c>
      <c r="F10" s="93">
        <f>119-70</f>
        <v>49</v>
      </c>
    </row>
    <row r="11" spans="1:6" x14ac:dyDescent="0.2">
      <c r="A11" s="109" t="s">
        <v>296</v>
      </c>
      <c r="B11" s="110" t="s">
        <v>306</v>
      </c>
      <c r="C11" s="111">
        <v>1</v>
      </c>
      <c r="D11" s="112" t="s">
        <v>174</v>
      </c>
      <c r="E11" s="112" t="s">
        <v>19</v>
      </c>
      <c r="F11" s="93">
        <v>17</v>
      </c>
    </row>
    <row r="12" spans="1:6" x14ac:dyDescent="0.2">
      <c r="A12" s="109" t="s">
        <v>296</v>
      </c>
      <c r="B12" s="110" t="s">
        <v>312</v>
      </c>
      <c r="C12" s="111">
        <v>1</v>
      </c>
      <c r="D12" s="112" t="s">
        <v>182</v>
      </c>
      <c r="E12" s="112" t="s">
        <v>183</v>
      </c>
      <c r="F12" s="93">
        <v>1</v>
      </c>
    </row>
    <row r="13" spans="1:6" x14ac:dyDescent="0.2">
      <c r="A13" s="109" t="s">
        <v>296</v>
      </c>
      <c r="B13" s="110" t="s">
        <v>316</v>
      </c>
      <c r="C13" s="111">
        <v>1</v>
      </c>
      <c r="D13" s="112" t="s">
        <v>451</v>
      </c>
      <c r="E13" s="112" t="s">
        <v>452</v>
      </c>
      <c r="F13" s="93">
        <v>51</v>
      </c>
    </row>
    <row r="14" spans="1:6" x14ac:dyDescent="0.2">
      <c r="A14" s="109" t="s">
        <v>296</v>
      </c>
      <c r="B14" s="110" t="s">
        <v>317</v>
      </c>
      <c r="C14" s="111">
        <v>1</v>
      </c>
      <c r="D14" s="112" t="s">
        <v>453</v>
      </c>
      <c r="E14" s="112" t="s">
        <v>161</v>
      </c>
      <c r="F14" s="93">
        <v>4</v>
      </c>
    </row>
    <row r="15" spans="1:6" x14ac:dyDescent="0.2">
      <c r="A15" s="109" t="s">
        <v>296</v>
      </c>
      <c r="B15" s="110" t="s">
        <v>323</v>
      </c>
      <c r="C15" s="111">
        <v>1</v>
      </c>
      <c r="D15" s="112" t="s">
        <v>184</v>
      </c>
      <c r="E15" s="112" t="s">
        <v>185</v>
      </c>
      <c r="F15" s="93">
        <v>42</v>
      </c>
    </row>
    <row r="16" spans="1:6" x14ac:dyDescent="0.2">
      <c r="A16" s="109" t="s">
        <v>327</v>
      </c>
      <c r="B16" s="110" t="s">
        <v>341</v>
      </c>
      <c r="C16" s="111">
        <v>1</v>
      </c>
      <c r="D16" s="112" t="s">
        <v>184</v>
      </c>
      <c r="E16" s="112" t="s">
        <v>454</v>
      </c>
      <c r="F16" s="93">
        <v>169</v>
      </c>
    </row>
    <row r="17" spans="1:6" x14ac:dyDescent="0.2">
      <c r="A17" s="109" t="s">
        <v>384</v>
      </c>
      <c r="B17" s="110" t="s">
        <v>386</v>
      </c>
      <c r="C17" s="111">
        <v>8</v>
      </c>
      <c r="D17" s="112" t="s">
        <v>448</v>
      </c>
      <c r="E17" s="112" t="s">
        <v>455</v>
      </c>
      <c r="F17" s="93">
        <v>4</v>
      </c>
    </row>
    <row r="18" spans="1:6" x14ac:dyDescent="0.2">
      <c r="D18" s="112" t="s">
        <v>186</v>
      </c>
      <c r="E18" s="112" t="s">
        <v>187</v>
      </c>
      <c r="F18" s="93">
        <v>400</v>
      </c>
    </row>
    <row r="19" spans="1:6" x14ac:dyDescent="0.2">
      <c r="A19" s="114"/>
      <c r="B19" s="114"/>
      <c r="C19" s="114"/>
      <c r="D19" s="112" t="s">
        <v>456</v>
      </c>
      <c r="E19" s="112" t="s">
        <v>457</v>
      </c>
      <c r="F19" s="93">
        <v>1</v>
      </c>
    </row>
    <row r="20" spans="1:6" x14ac:dyDescent="0.2">
      <c r="A20" s="114"/>
      <c r="B20" s="114"/>
      <c r="C20" s="114"/>
      <c r="D20" s="112" t="s">
        <v>458</v>
      </c>
      <c r="E20" s="112" t="s">
        <v>459</v>
      </c>
      <c r="F20" s="93">
        <v>12</v>
      </c>
    </row>
    <row r="21" spans="1:6" x14ac:dyDescent="0.2">
      <c r="A21" s="114"/>
      <c r="B21" s="114"/>
      <c r="C21" s="114"/>
      <c r="D21" s="112" t="s">
        <v>197</v>
      </c>
      <c r="E21" s="112" t="s">
        <v>82</v>
      </c>
      <c r="F21" s="93">
        <v>51</v>
      </c>
    </row>
    <row r="22" spans="1:6" x14ac:dyDescent="0.2">
      <c r="A22" s="114"/>
      <c r="B22" s="114"/>
      <c r="C22" s="114"/>
      <c r="D22" s="112" t="s">
        <v>198</v>
      </c>
      <c r="E22" s="112" t="s">
        <v>199</v>
      </c>
      <c r="F22" s="93">
        <v>6</v>
      </c>
    </row>
    <row r="23" spans="1:6" x14ac:dyDescent="0.2">
      <c r="A23" s="114"/>
      <c r="B23" s="114"/>
      <c r="C23" s="114"/>
      <c r="D23" s="112" t="s">
        <v>200</v>
      </c>
      <c r="E23" s="112" t="s">
        <v>201</v>
      </c>
      <c r="F23" s="93">
        <v>1</v>
      </c>
    </row>
    <row r="24" spans="1:6" x14ac:dyDescent="0.2">
      <c r="A24" s="114"/>
      <c r="B24" s="114"/>
      <c r="C24" s="114"/>
      <c r="D24" s="112" t="s">
        <v>202</v>
      </c>
      <c r="E24" s="112" t="s">
        <v>94</v>
      </c>
      <c r="F24" s="93">
        <v>28</v>
      </c>
    </row>
    <row r="25" spans="1:6" x14ac:dyDescent="0.2">
      <c r="A25" s="114"/>
      <c r="B25" s="114"/>
      <c r="C25" s="114"/>
      <c r="D25" s="112" t="s">
        <v>460</v>
      </c>
      <c r="E25" s="112" t="s">
        <v>161</v>
      </c>
      <c r="F25" s="93">
        <v>51</v>
      </c>
    </row>
    <row r="26" spans="1:6" x14ac:dyDescent="0.2">
      <c r="D26" s="112" t="s">
        <v>209</v>
      </c>
      <c r="E26" s="112" t="s">
        <v>210</v>
      </c>
      <c r="F26" s="93">
        <v>2001</v>
      </c>
    </row>
    <row r="27" spans="1:6" x14ac:dyDescent="0.2">
      <c r="D27" s="112" t="s">
        <v>211</v>
      </c>
      <c r="E27" s="112" t="s">
        <v>463</v>
      </c>
      <c r="F27" s="93">
        <v>1</v>
      </c>
    </row>
    <row r="28" spans="1:6" x14ac:dyDescent="0.2">
      <c r="D28" s="112" t="s">
        <v>215</v>
      </c>
      <c r="E28" s="112" t="s">
        <v>517</v>
      </c>
      <c r="F28" s="93">
        <v>4</v>
      </c>
    </row>
    <row r="29" spans="1:6" x14ac:dyDescent="0.2">
      <c r="D29" s="112" t="s">
        <v>215</v>
      </c>
      <c r="E29" s="112" t="s">
        <v>465</v>
      </c>
      <c r="F29" s="93">
        <v>51</v>
      </c>
    </row>
    <row r="30" spans="1:6" x14ac:dyDescent="0.2">
      <c r="D30" s="112" t="s">
        <v>215</v>
      </c>
      <c r="E30" s="112" t="s">
        <v>466</v>
      </c>
      <c r="F30" s="93">
        <v>313</v>
      </c>
    </row>
    <row r="31" spans="1:6" x14ac:dyDescent="0.2">
      <c r="D31" s="112" t="s">
        <v>467</v>
      </c>
      <c r="E31" s="112" t="s">
        <v>468</v>
      </c>
      <c r="F31" s="93">
        <v>51</v>
      </c>
    </row>
    <row r="32" spans="1:6" x14ac:dyDescent="0.2">
      <c r="D32" s="112" t="s">
        <v>220</v>
      </c>
      <c r="E32" s="112" t="s">
        <v>221</v>
      </c>
      <c r="F32" s="93">
        <v>99</v>
      </c>
    </row>
    <row r="33" spans="4:6" x14ac:dyDescent="0.2">
      <c r="D33" s="115" t="s">
        <v>231</v>
      </c>
      <c r="E33" s="112" t="s">
        <v>232</v>
      </c>
      <c r="F33" s="93">
        <v>1</v>
      </c>
    </row>
    <row r="34" spans="4:6" x14ac:dyDescent="0.2">
      <c r="D34" s="112" t="s">
        <v>425</v>
      </c>
      <c r="E34" s="112" t="s">
        <v>430</v>
      </c>
      <c r="F34" s="93">
        <v>2</v>
      </c>
    </row>
    <row r="35" spans="4:6" x14ac:dyDescent="0.2">
      <c r="D35" s="112" t="s">
        <v>234</v>
      </c>
      <c r="E35" s="112" t="s">
        <v>244</v>
      </c>
      <c r="F35" s="93">
        <v>1</v>
      </c>
    </row>
    <row r="36" spans="4:6" x14ac:dyDescent="0.2">
      <c r="D36" s="115" t="s">
        <v>234</v>
      </c>
      <c r="E36" s="112" t="s">
        <v>473</v>
      </c>
      <c r="F36" s="93">
        <v>1</v>
      </c>
    </row>
    <row r="37" spans="4:6" x14ac:dyDescent="0.2">
      <c r="D37" s="112" t="s">
        <v>234</v>
      </c>
      <c r="E37" s="112" t="s">
        <v>474</v>
      </c>
      <c r="F37" s="93">
        <v>1</v>
      </c>
    </row>
    <row r="38" spans="4:6" x14ac:dyDescent="0.2">
      <c r="D38" s="112" t="s">
        <v>234</v>
      </c>
      <c r="E38" s="112" t="s">
        <v>477</v>
      </c>
      <c r="F38" s="93">
        <v>1</v>
      </c>
    </row>
    <row r="39" spans="4:6" x14ac:dyDescent="0.2">
      <c r="D39" s="112" t="s">
        <v>234</v>
      </c>
      <c r="E39" s="112" t="s">
        <v>518</v>
      </c>
      <c r="F39" s="93">
        <v>1</v>
      </c>
    </row>
    <row r="40" spans="4:6" x14ac:dyDescent="0.2">
      <c r="D40" s="112" t="s">
        <v>287</v>
      </c>
      <c r="E40" s="112" t="s">
        <v>293</v>
      </c>
      <c r="F40" s="93">
        <v>2</v>
      </c>
    </row>
    <row r="41" spans="4:6" x14ac:dyDescent="0.2">
      <c r="D41" s="112" t="s">
        <v>296</v>
      </c>
      <c r="E41" s="112" t="s">
        <v>484</v>
      </c>
      <c r="F41" s="93">
        <v>1</v>
      </c>
    </row>
    <row r="42" spans="4:6" x14ac:dyDescent="0.2">
      <c r="D42" s="112" t="s">
        <v>327</v>
      </c>
      <c r="E42" s="112" t="s">
        <v>485</v>
      </c>
      <c r="F42" s="93">
        <v>1</v>
      </c>
    </row>
    <row r="43" spans="4:6" x14ac:dyDescent="0.2">
      <c r="D43" s="112" t="s">
        <v>327</v>
      </c>
      <c r="E43" s="112" t="s">
        <v>346</v>
      </c>
      <c r="F43" s="93">
        <v>9</v>
      </c>
    </row>
    <row r="44" spans="4:6" x14ac:dyDescent="0.2">
      <c r="D44" s="112" t="s">
        <v>487</v>
      </c>
      <c r="E44" s="112" t="s">
        <v>519</v>
      </c>
      <c r="F44" s="93">
        <v>1</v>
      </c>
    </row>
    <row r="45" spans="4:6" x14ac:dyDescent="0.2">
      <c r="D45" s="112" t="s">
        <v>487</v>
      </c>
      <c r="E45" s="112" t="s">
        <v>520</v>
      </c>
      <c r="F45" s="93">
        <v>1</v>
      </c>
    </row>
    <row r="46" spans="4:6" x14ac:dyDescent="0.2">
      <c r="D46" s="112" t="s">
        <v>487</v>
      </c>
      <c r="E46" s="112" t="s">
        <v>521</v>
      </c>
      <c r="F46" s="93">
        <v>4</v>
      </c>
    </row>
    <row r="47" spans="4:6" x14ac:dyDescent="0.2">
      <c r="D47" s="112" t="s">
        <v>376</v>
      </c>
      <c r="E47" s="112" t="s">
        <v>493</v>
      </c>
      <c r="F47" s="93">
        <v>51</v>
      </c>
    </row>
    <row r="48" spans="4:6" x14ac:dyDescent="0.2">
      <c r="D48" s="112" t="s">
        <v>384</v>
      </c>
      <c r="E48" s="112" t="s">
        <v>495</v>
      </c>
      <c r="F48" s="93">
        <v>51</v>
      </c>
    </row>
    <row r="49" spans="4:6" x14ac:dyDescent="0.2">
      <c r="D49" s="112" t="s">
        <v>384</v>
      </c>
      <c r="E49" s="112" t="s">
        <v>496</v>
      </c>
      <c r="F49" s="93">
        <v>153</v>
      </c>
    </row>
    <row r="50" spans="4:6" x14ac:dyDescent="0.2">
      <c r="D50" s="112" t="s">
        <v>400</v>
      </c>
      <c r="E50" s="112" t="s">
        <v>524</v>
      </c>
      <c r="F50" s="93">
        <v>1</v>
      </c>
    </row>
    <row r="51" spans="4:6" x14ac:dyDescent="0.2">
      <c r="D51" s="112" t="s">
        <v>409</v>
      </c>
      <c r="E51" s="112" t="s">
        <v>503</v>
      </c>
      <c r="F51" s="93">
        <f>1300-282</f>
        <v>1018</v>
      </c>
    </row>
    <row r="52" spans="4:6" x14ac:dyDescent="0.2">
      <c r="D52" s="112" t="s">
        <v>410</v>
      </c>
      <c r="E52" s="112" t="s">
        <v>3</v>
      </c>
      <c r="F52" s="93">
        <v>300</v>
      </c>
    </row>
    <row r="53" spans="4:6" x14ac:dyDescent="0.2">
      <c r="D53" s="112" t="s">
        <v>412</v>
      </c>
      <c r="E53" s="112" t="s">
        <v>163</v>
      </c>
      <c r="F53" s="93">
        <v>334</v>
      </c>
    </row>
    <row r="54" spans="4:6" x14ac:dyDescent="0.2">
      <c r="D54" s="112" t="s">
        <v>413</v>
      </c>
      <c r="E54" s="112" t="s">
        <v>414</v>
      </c>
      <c r="F54" s="93">
        <v>400</v>
      </c>
    </row>
    <row r="55" spans="4:6" x14ac:dyDescent="0.2">
      <c r="D55" s="112" t="s">
        <v>415</v>
      </c>
      <c r="E55" s="112" t="s">
        <v>416</v>
      </c>
      <c r="F55" s="93">
        <v>32</v>
      </c>
    </row>
  </sheetData>
  <mergeCells count="3">
    <mergeCell ref="A1:F1"/>
    <mergeCell ref="D2:F2"/>
    <mergeCell ref="A2:C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State HRH Profile</vt:lpstr>
      <vt:lpstr>Health facility Details</vt:lpstr>
      <vt:lpstr>Facility level HR</vt:lpstr>
      <vt:lpstr>HRH Proposal as per Budgetsheet</vt:lpstr>
      <vt:lpstr>Summary of New &amp; Dropped Posts</vt:lpstr>
      <vt:lpstr>'Facility level HR'!Print_Titles</vt:lpstr>
      <vt:lpstr>'HRH Proposal as per Budgetsheet'!Print_Titles</vt:lpstr>
      <vt:lpstr>'Summary of New &amp; Dropped Posts'!Print_Titles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Banerji, Pallavi (IN - Delhi)</dc:creator>
  <cp:lastModifiedBy>HP</cp:lastModifiedBy>
  <cp:lastPrinted>2019-12-16T16:40:41Z</cp:lastPrinted>
  <dcterms:created xsi:type="dcterms:W3CDTF">2017-01-09T05:04:15Z</dcterms:created>
  <dcterms:modified xsi:type="dcterms:W3CDTF">2019-12-17T08:17:43Z</dcterms:modified>
</cp:coreProperties>
</file>